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14645760-C480-47EB-83BA-B7C081F23806}"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charges'!$A$10:$Q$56</definedName>
    <definedName name="_xlnm._FilterDatabase" localSheetId="6" hidden="1">'Annex 4 LDNO charges'!$A$13:$K$203</definedName>
    <definedName name="_xlnm._FilterDatabase" localSheetId="9" hidden="1">'Annex 7 Pass-Through Costs'!$A$4:$E$164</definedName>
    <definedName name="_xlnm._FilterDatabase" localSheetId="10" hidden="1">'Nodal prices'!$A$4:$D$4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charges'!$A$2:$P$56</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charges'!$A$2:$J$203</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7">'Annex 5 LLFs'!$25:$25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charges'!$A$2:$I$20</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5" l="1"/>
  <c r="T10" i="15" l="1"/>
  <c r="S10" i="15"/>
  <c r="R10" i="15"/>
  <c r="Q10" i="15"/>
  <c r="P10" i="15"/>
  <c r="O10" i="15"/>
  <c r="N10" i="15"/>
  <c r="M10" i="15"/>
  <c r="M9" i="15"/>
  <c r="I9" i="15"/>
  <c r="D9" i="15"/>
  <c r="E9" i="15"/>
  <c r="F9" i="15"/>
  <c r="G9" i="15"/>
  <c r="H9" i="15"/>
  <c r="B6" i="24" l="1"/>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C5" i="24"/>
  <c r="B5" i="24"/>
  <c r="A5" i="13" l="1" a="1"/>
  <c r="A5" i="13" s="1"/>
  <c r="I14" i="15" l="1"/>
  <c r="A2" i="27" l="1"/>
  <c r="A2" i="14" l="1"/>
  <c r="A2" i="13"/>
  <c r="A2" i="12" l="1"/>
  <c r="B37" i="27"/>
  <c r="B36" i="27"/>
  <c r="B35" i="27"/>
  <c r="B34" i="27"/>
  <c r="B33" i="27"/>
  <c r="B32" i="27"/>
  <c r="B31" i="27"/>
  <c r="B30" i="27"/>
  <c r="B29" i="27"/>
  <c r="B23" i="27"/>
  <c r="B18" i="27"/>
  <c r="B13" i="27"/>
  <c r="B12" i="27"/>
  <c r="B7" i="27"/>
  <c r="A2" i="26"/>
  <c r="H5" i="13" l="1"/>
  <c r="E5" i="13"/>
  <c r="F5" i="13"/>
  <c r="G5" i="13"/>
  <c r="A2" i="24"/>
  <c r="E12" i="15" l="1"/>
  <c r="D12" i="15"/>
  <c r="C12" i="15"/>
  <c r="B13" i="1" l="1"/>
  <c r="H14" i="15" l="1"/>
  <c r="B2" i="15" l="1"/>
  <c r="A2" i="7"/>
  <c r="A17" i="8"/>
  <c r="A4" i="8"/>
  <c r="A3" i="6"/>
  <c r="A2" i="5"/>
  <c r="A2" i="4" l="1"/>
  <c r="A2" i="2" l="1"/>
  <c r="G10" i="15" s="1"/>
  <c r="I10" i="15" l="1"/>
  <c r="H10" i="15"/>
  <c r="B11" i="1"/>
  <c r="B9" i="1"/>
  <c r="H17" i="15" l="1"/>
  <c r="R9" i="15"/>
  <c r="S9" i="15"/>
  <c r="T9" i="15"/>
  <c r="Q9" i="15"/>
  <c r="N9" i="15"/>
  <c r="O9" i="15"/>
  <c r="P9" i="15"/>
  <c r="Q5" i="8" l="1"/>
  <c r="K5" i="8"/>
  <c r="L5" i="8"/>
  <c r="M5" i="8"/>
  <c r="N5" i="8"/>
  <c r="O5" i="8"/>
  <c r="P5" i="8"/>
  <c r="J5" i="8"/>
  <c r="F4" i="14"/>
  <c r="G4" i="14"/>
  <c r="H4" i="14"/>
  <c r="E4" i="14"/>
  <c r="F4" i="13"/>
  <c r="G4" i="13"/>
  <c r="H4" i="13"/>
  <c r="E4" i="13"/>
  <c r="C14" i="15" l="1"/>
  <c r="A5" i="14" a="1"/>
  <c r="A5" i="14" s="1"/>
  <c r="F5" i="14" l="1"/>
  <c r="G5" i="14"/>
  <c r="E5" i="14"/>
  <c r="H5" i="14"/>
  <c r="D5" i="14"/>
  <c r="A6" i="14" a="1"/>
  <c r="A6" i="14" s="1"/>
  <c r="B5" i="14"/>
  <c r="C5" i="14"/>
  <c r="D5" i="13"/>
  <c r="C5" i="13"/>
  <c r="B5" i="13"/>
  <c r="A6" i="13" a="1"/>
  <c r="A6" i="13" s="1"/>
  <c r="B6" i="14" l="1"/>
  <c r="C6" i="14"/>
  <c r="D6" i="14"/>
  <c r="E6" i="14"/>
  <c r="F6" i="14"/>
  <c r="G6" i="14"/>
  <c r="H6" i="14"/>
  <c r="B6" i="13"/>
  <c r="C6" i="13"/>
  <c r="D6" i="13"/>
  <c r="E6" i="13"/>
  <c r="F6" i="13"/>
  <c r="G6" i="13"/>
  <c r="H6" i="13"/>
  <c r="A7" i="14" a="1"/>
  <c r="A7" i="14" s="1"/>
  <c r="A7" i="13" a="1"/>
  <c r="A7" i="13" s="1"/>
  <c r="R13" i="15"/>
  <c r="R14" i="15" s="1"/>
  <c r="N14" i="15"/>
  <c r="O14" i="15"/>
  <c r="P14" i="15"/>
  <c r="Q14" i="15"/>
  <c r="S14" i="15"/>
  <c r="T14" i="15"/>
  <c r="M14" i="15"/>
  <c r="Q17" i="15"/>
  <c r="P17" i="15"/>
  <c r="O17" i="15"/>
  <c r="N17" i="15"/>
  <c r="M17" i="15"/>
  <c r="D14" i="15"/>
  <c r="E14" i="15"/>
  <c r="F14" i="15"/>
  <c r="H18" i="15" s="1"/>
  <c r="G14" i="15"/>
  <c r="B7" i="14" l="1"/>
  <c r="C7" i="14"/>
  <c r="D7" i="14"/>
  <c r="G7" i="14"/>
  <c r="H7" i="14"/>
  <c r="E7" i="14"/>
  <c r="F7" i="14"/>
  <c r="B7" i="13"/>
  <c r="C7" i="13"/>
  <c r="D7" i="13"/>
  <c r="E7" i="13"/>
  <c r="F7" i="13"/>
  <c r="G7" i="13"/>
  <c r="H7" i="13"/>
  <c r="A8" i="14" a="1"/>
  <c r="A8" i="14" s="1"/>
  <c r="A8" i="13" a="1"/>
  <c r="A8" i="13" s="1"/>
  <c r="S17" i="15"/>
  <c r="T18" i="15"/>
  <c r="R17" i="15"/>
  <c r="P18" i="15"/>
  <c r="M21" i="15"/>
  <c r="T17" i="15"/>
  <c r="M18" i="15"/>
  <c r="Q18" i="15"/>
  <c r="N18" i="15"/>
  <c r="S18" i="15"/>
  <c r="O18" i="15"/>
  <c r="R18" i="15"/>
  <c r="D8" i="14" l="1"/>
  <c r="B8" i="14"/>
  <c r="C8" i="14"/>
  <c r="E8" i="14"/>
  <c r="F8" i="14"/>
  <c r="G8" i="14"/>
  <c r="H8" i="14"/>
  <c r="C8" i="13"/>
  <c r="D8" i="13"/>
  <c r="B8" i="13"/>
  <c r="E8" i="13"/>
  <c r="F8" i="13"/>
  <c r="G8" i="13"/>
  <c r="H8" i="13"/>
  <c r="A9" i="14" a="1"/>
  <c r="A9" i="14" s="1"/>
  <c r="A9" i="13" a="1"/>
  <c r="A9" i="13" s="1"/>
  <c r="N21" i="15"/>
  <c r="M22" i="15"/>
  <c r="N22" i="15"/>
  <c r="E10" i="15"/>
  <c r="C10" i="15"/>
  <c r="C17" i="15" s="1"/>
  <c r="F10" i="15"/>
  <c r="D10" i="15"/>
  <c r="C9" i="14" l="1"/>
  <c r="D9" i="14"/>
  <c r="B9" i="14"/>
  <c r="G9" i="14"/>
  <c r="H9" i="14"/>
  <c r="E9" i="14"/>
  <c r="F9" i="14"/>
  <c r="B9" i="13"/>
  <c r="C9" i="13"/>
  <c r="D9" i="13"/>
  <c r="E9" i="13"/>
  <c r="F9" i="13"/>
  <c r="G9" i="13"/>
  <c r="H9" i="13"/>
  <c r="A10" i="14" a="1"/>
  <c r="A10" i="14" s="1"/>
  <c r="A10" i="13" a="1"/>
  <c r="A10" i="13" s="1"/>
  <c r="C18" i="15"/>
  <c r="G17" i="15"/>
  <c r="G18" i="15"/>
  <c r="D17" i="15"/>
  <c r="D18" i="15"/>
  <c r="E18" i="15"/>
  <c r="E17" i="15"/>
  <c r="F17" i="15"/>
  <c r="F18" i="15"/>
  <c r="I17" i="15"/>
  <c r="I18" i="15"/>
  <c r="B10" i="14" l="1"/>
  <c r="C10" i="14"/>
  <c r="D10" i="14"/>
  <c r="E10" i="14"/>
  <c r="F10" i="14"/>
  <c r="G10" i="14"/>
  <c r="H10" i="14"/>
  <c r="B10" i="13"/>
  <c r="C10" i="13"/>
  <c r="D10" i="13"/>
  <c r="E10" i="13"/>
  <c r="F10" i="13"/>
  <c r="G10" i="13"/>
  <c r="H10" i="13"/>
  <c r="C21" i="15"/>
  <c r="C22" i="15"/>
  <c r="A11" i="14" a="1"/>
  <c r="A11" i="14" s="1"/>
  <c r="A11" i="13" a="1"/>
  <c r="A11" i="13" s="1"/>
  <c r="A12" i="14" l="1" a="1"/>
  <c r="A12" i="14" s="1"/>
  <c r="A13" i="14" s="1" a="1"/>
  <c r="A13" i="14" s="1"/>
  <c r="C11" i="14"/>
  <c r="B11" i="14"/>
  <c r="G11" i="14"/>
  <c r="D11" i="14"/>
  <c r="H11" i="14"/>
  <c r="E11" i="14"/>
  <c r="F11" i="14"/>
  <c r="A12" i="13" a="1"/>
  <c r="A12" i="13" s="1"/>
  <c r="A13" i="13" s="1" a="1"/>
  <c r="A13" i="13" s="1"/>
  <c r="B11" i="13"/>
  <c r="C11" i="13"/>
  <c r="D11" i="13"/>
  <c r="E11" i="13"/>
  <c r="F11" i="13"/>
  <c r="G11" i="13"/>
  <c r="H11" i="13"/>
  <c r="B13" i="14" l="1"/>
  <c r="C13" i="14"/>
  <c r="D13" i="14"/>
  <c r="G13" i="14"/>
  <c r="H13" i="14"/>
  <c r="E13" i="14"/>
  <c r="F13" i="14"/>
  <c r="B12" i="14"/>
  <c r="C12" i="14"/>
  <c r="D12" i="14"/>
  <c r="E12" i="14"/>
  <c r="F12" i="14"/>
  <c r="G12" i="14"/>
  <c r="H12" i="14"/>
  <c r="D13" i="13"/>
  <c r="B13" i="13"/>
  <c r="E13" i="13"/>
  <c r="F13" i="13"/>
  <c r="G13" i="13"/>
  <c r="C13" i="13"/>
  <c r="H13" i="13"/>
  <c r="B12" i="13"/>
  <c r="C12" i="13"/>
  <c r="D12" i="13"/>
  <c r="E12" i="13"/>
  <c r="F12" i="13"/>
  <c r="G12" i="13"/>
  <c r="H12" i="13"/>
  <c r="A14" i="14" a="1"/>
  <c r="A14" i="14" s="1"/>
  <c r="A14" i="13" a="1"/>
  <c r="A14" i="13" s="1"/>
  <c r="B14" i="14" l="1"/>
  <c r="D14" i="14"/>
  <c r="C14" i="14"/>
  <c r="E14" i="14"/>
  <c r="F14" i="14"/>
  <c r="G14" i="14"/>
  <c r="H14" i="14"/>
  <c r="B14" i="13"/>
  <c r="C14" i="13"/>
  <c r="D14" i="13"/>
  <c r="E14" i="13"/>
  <c r="F14" i="13"/>
  <c r="G14" i="13"/>
  <c r="H14" i="13"/>
  <c r="A15" i="14" a="1"/>
  <c r="A15" i="14" s="1"/>
  <c r="A15" i="13" a="1"/>
  <c r="A15" i="13" s="1"/>
  <c r="B15" i="14" l="1"/>
  <c r="C15" i="14"/>
  <c r="D15" i="14"/>
  <c r="G15" i="14"/>
  <c r="H15" i="14"/>
  <c r="E15" i="14"/>
  <c r="F15" i="14"/>
  <c r="B15" i="13"/>
  <c r="C15" i="13"/>
  <c r="D15" i="13"/>
  <c r="E15" i="13"/>
  <c r="F15" i="13"/>
  <c r="G15" i="13"/>
  <c r="H15" i="13"/>
  <c r="A16" i="14" a="1"/>
  <c r="A16" i="14" s="1"/>
  <c r="A16" i="13" a="1"/>
  <c r="A16" i="13" s="1"/>
  <c r="D16" i="14" l="1"/>
  <c r="B16" i="14"/>
  <c r="C16" i="14"/>
  <c r="E16" i="14"/>
  <c r="F16" i="14"/>
  <c r="G16" i="14"/>
  <c r="H16" i="14"/>
  <c r="C16" i="13"/>
  <c r="D16" i="13"/>
  <c r="B16" i="13"/>
  <c r="E16" i="13"/>
  <c r="F16" i="13"/>
  <c r="G16" i="13"/>
  <c r="H16" i="13"/>
  <c r="A17" i="14" a="1"/>
  <c r="A17" i="14" s="1"/>
  <c r="A17" i="13" a="1"/>
  <c r="A17" i="13" s="1"/>
  <c r="C17" i="14" l="1"/>
  <c r="D17" i="14"/>
  <c r="G17" i="14"/>
  <c r="H17" i="14"/>
  <c r="B17" i="14"/>
  <c r="E17" i="14"/>
  <c r="F17" i="14"/>
  <c r="B17" i="13"/>
  <c r="C17" i="13"/>
  <c r="D17" i="13"/>
  <c r="E17" i="13"/>
  <c r="F17" i="13"/>
  <c r="G17" i="13"/>
  <c r="H17" i="13"/>
  <c r="A18" i="14" a="1"/>
  <c r="A18" i="14" s="1"/>
  <c r="A18" i="13" a="1"/>
  <c r="A18" i="13" s="1"/>
  <c r="B18" i="14" l="1"/>
  <c r="C18" i="14"/>
  <c r="D18" i="14"/>
  <c r="E18" i="14"/>
  <c r="F18" i="14"/>
  <c r="G18" i="14"/>
  <c r="H18" i="14"/>
  <c r="B18" i="13"/>
  <c r="C18" i="13"/>
  <c r="E18" i="13"/>
  <c r="D18" i="13"/>
  <c r="F18" i="13"/>
  <c r="G18" i="13"/>
  <c r="H18" i="13"/>
  <c r="A19" i="14" a="1"/>
  <c r="A19" i="14" s="1"/>
  <c r="A19" i="13" a="1"/>
  <c r="A19" i="13" s="1"/>
  <c r="C19" i="14" l="1"/>
  <c r="B19" i="14"/>
  <c r="G19" i="14"/>
  <c r="H19" i="14"/>
  <c r="D19" i="14"/>
  <c r="E19" i="14"/>
  <c r="F19" i="14"/>
  <c r="B19" i="13"/>
  <c r="C19" i="13"/>
  <c r="D19" i="13"/>
  <c r="E19" i="13"/>
  <c r="F19" i="13"/>
  <c r="G19" i="13"/>
  <c r="H19" i="13"/>
  <c r="A20" i="14" a="1"/>
  <c r="A20" i="14" s="1"/>
  <c r="A20" i="13" a="1"/>
  <c r="A20" i="13" s="1"/>
  <c r="B20" i="14" l="1"/>
  <c r="C20" i="14"/>
  <c r="D20" i="14"/>
  <c r="E20" i="14"/>
  <c r="F20" i="14"/>
  <c r="G20" i="14"/>
  <c r="H20" i="14"/>
  <c r="B20" i="13"/>
  <c r="C20" i="13"/>
  <c r="D20" i="13"/>
  <c r="E20" i="13"/>
  <c r="F20" i="13"/>
  <c r="G20" i="13"/>
  <c r="H20" i="13"/>
  <c r="A21" i="14" a="1"/>
  <c r="A21" i="14" s="1"/>
  <c r="A21" i="13" a="1"/>
  <c r="A21" i="13" s="1"/>
  <c r="B21" i="14" l="1"/>
  <c r="C21" i="14"/>
  <c r="D21" i="14"/>
  <c r="G21" i="14"/>
  <c r="H21" i="14"/>
  <c r="E21" i="14"/>
  <c r="F21" i="14"/>
  <c r="D21" i="13"/>
  <c r="B21" i="13"/>
  <c r="E21" i="13"/>
  <c r="F21" i="13"/>
  <c r="G21" i="13"/>
  <c r="H21" i="13"/>
  <c r="C21" i="13"/>
  <c r="A22" i="14" a="1"/>
  <c r="A22" i="14" s="1"/>
  <c r="A22" i="13" a="1"/>
  <c r="A22" i="13" s="1"/>
  <c r="B22" i="14" l="1"/>
  <c r="D22" i="14"/>
  <c r="E22" i="14"/>
  <c r="F22" i="14"/>
  <c r="G22" i="14"/>
  <c r="C22" i="14"/>
  <c r="H22" i="14"/>
  <c r="B22" i="13"/>
  <c r="C22" i="13"/>
  <c r="D22" i="13"/>
  <c r="E22" i="13"/>
  <c r="F22" i="13"/>
  <c r="G22" i="13"/>
  <c r="H22" i="13"/>
  <c r="A23" i="14" a="1"/>
  <c r="A23" i="14" s="1"/>
  <c r="A23" i="13" a="1"/>
  <c r="A23" i="13" s="1"/>
  <c r="B23" i="14" l="1"/>
  <c r="C23" i="14"/>
  <c r="D23" i="14"/>
  <c r="G23" i="14"/>
  <c r="H23" i="14"/>
  <c r="E23" i="14"/>
  <c r="F23" i="14"/>
  <c r="B23" i="13"/>
  <c r="C23" i="13"/>
  <c r="D23" i="13"/>
  <c r="E23" i="13"/>
  <c r="F23" i="13"/>
  <c r="G23" i="13"/>
  <c r="H23" i="13"/>
  <c r="A24" i="14" a="1"/>
  <c r="A24" i="14" s="1"/>
  <c r="A24" i="13" a="1"/>
  <c r="A24" i="13" s="1"/>
  <c r="D24" i="14" l="1"/>
  <c r="B24" i="14"/>
  <c r="C24" i="14"/>
  <c r="E24" i="14"/>
  <c r="F24" i="14"/>
  <c r="G24" i="14"/>
  <c r="H24" i="14"/>
  <c r="A25" i="13" a="1"/>
  <c r="A25" i="13" s="1"/>
  <c r="A26" i="13" s="1" a="1"/>
  <c r="A26" i="13" s="1"/>
  <c r="C24" i="13"/>
  <c r="D24" i="13"/>
  <c r="E24" i="13"/>
  <c r="F24" i="13"/>
  <c r="G24" i="13"/>
  <c r="B24" i="13"/>
  <c r="H24" i="13"/>
  <c r="A25" i="14" a="1"/>
  <c r="A25" i="14" s="1"/>
  <c r="C25" i="14" l="1"/>
  <c r="D25" i="14"/>
  <c r="G25" i="14"/>
  <c r="H25" i="14"/>
  <c r="B25" i="14"/>
  <c r="E25" i="14"/>
  <c r="F25" i="14"/>
  <c r="B26" i="13"/>
  <c r="C26" i="13"/>
  <c r="D26" i="13"/>
  <c r="E26" i="13"/>
  <c r="F26" i="13"/>
  <c r="G26" i="13"/>
  <c r="H26" i="13"/>
  <c r="B25" i="13"/>
  <c r="C25" i="13"/>
  <c r="D25" i="13"/>
  <c r="E25" i="13"/>
  <c r="F25" i="13"/>
  <c r="G25" i="13"/>
  <c r="H25" i="13"/>
  <c r="A26" i="14" a="1"/>
  <c r="A26" i="14" s="1"/>
  <c r="A27" i="13" a="1"/>
  <c r="A27" i="13" s="1"/>
  <c r="B26" i="14" l="1"/>
  <c r="C26" i="14"/>
  <c r="D26" i="14"/>
  <c r="E26" i="14"/>
  <c r="F26" i="14"/>
  <c r="G26" i="14"/>
  <c r="H26" i="14"/>
  <c r="B27" i="13"/>
  <c r="C27" i="13"/>
  <c r="D27" i="13"/>
  <c r="E27" i="13"/>
  <c r="F27" i="13"/>
  <c r="G27" i="13"/>
  <c r="H27" i="13"/>
  <c r="A27" i="14" a="1"/>
  <c r="A27" i="14" s="1"/>
  <c r="A28" i="13" a="1"/>
  <c r="A28" i="13" s="1"/>
  <c r="C27" i="14" l="1"/>
  <c r="B27" i="14"/>
  <c r="G27" i="14"/>
  <c r="H27" i="14"/>
  <c r="D27" i="14"/>
  <c r="E27" i="14"/>
  <c r="F27" i="14"/>
  <c r="B28" i="13"/>
  <c r="C28" i="13"/>
  <c r="D28" i="13"/>
  <c r="E28" i="13"/>
  <c r="F28" i="13"/>
  <c r="G28" i="13"/>
  <c r="H28" i="13"/>
  <c r="A28" i="14" a="1"/>
  <c r="A28" i="14" s="1"/>
  <c r="A29" i="13" a="1"/>
  <c r="A29" i="13" s="1"/>
  <c r="B28" i="14" l="1"/>
  <c r="C28" i="14"/>
  <c r="D28" i="14"/>
  <c r="E28" i="14"/>
  <c r="F28" i="14"/>
  <c r="G28" i="14"/>
  <c r="H28" i="14"/>
  <c r="D29" i="13"/>
  <c r="B29" i="13"/>
  <c r="E29" i="13"/>
  <c r="C29" i="13"/>
  <c r="F29" i="13"/>
  <c r="G29" i="13"/>
  <c r="H29" i="13"/>
  <c r="A29" i="14" a="1"/>
  <c r="A29" i="14" s="1"/>
  <c r="A30" i="13" a="1"/>
  <c r="A30" i="13" s="1"/>
  <c r="B29" i="14" l="1"/>
  <c r="C29" i="14"/>
  <c r="D29" i="14"/>
  <c r="G29" i="14"/>
  <c r="H29" i="14"/>
  <c r="E29" i="14"/>
  <c r="F29" i="14"/>
  <c r="B30" i="13"/>
  <c r="C30" i="13"/>
  <c r="D30" i="13"/>
  <c r="E30" i="13"/>
  <c r="F30" i="13"/>
  <c r="G30" i="13"/>
  <c r="H30" i="13"/>
  <c r="A30" i="14" a="1"/>
  <c r="A30" i="14" s="1"/>
  <c r="A31" i="13" a="1"/>
  <c r="A31" i="13" s="1"/>
  <c r="B30" i="14" l="1"/>
  <c r="D30" i="14"/>
  <c r="C30" i="14"/>
  <c r="E30" i="14"/>
  <c r="F30" i="14"/>
  <c r="G30" i="14"/>
  <c r="H30" i="14"/>
  <c r="B31" i="13"/>
  <c r="C31" i="13"/>
  <c r="D31" i="13"/>
  <c r="E31" i="13"/>
  <c r="F31" i="13"/>
  <c r="G31" i="13"/>
  <c r="H31" i="13"/>
  <c r="A31" i="14" a="1"/>
  <c r="A31" i="14" s="1"/>
  <c r="A32" i="13" a="1"/>
  <c r="A32" i="13" s="1"/>
  <c r="B31" i="14" l="1"/>
  <c r="C31" i="14"/>
  <c r="D31" i="14"/>
  <c r="G31" i="14"/>
  <c r="H31" i="14"/>
  <c r="E31" i="14"/>
  <c r="F31" i="14"/>
  <c r="C32" i="13"/>
  <c r="D32" i="13"/>
  <c r="B32" i="13"/>
  <c r="E32" i="13"/>
  <c r="F32" i="13"/>
  <c r="G32" i="13"/>
  <c r="H32" i="13"/>
  <c r="A32" i="14" a="1"/>
  <c r="A32" i="14" s="1"/>
  <c r="A33" i="13" a="1"/>
  <c r="A33" i="13" s="1"/>
  <c r="D32" i="14" l="1"/>
  <c r="B32" i="14"/>
  <c r="C32" i="14"/>
  <c r="E32" i="14"/>
  <c r="F32" i="14"/>
  <c r="G32" i="14"/>
  <c r="H32" i="14"/>
  <c r="B33" i="13"/>
  <c r="C33" i="13"/>
  <c r="D33" i="13"/>
  <c r="E33" i="13"/>
  <c r="F33" i="13"/>
  <c r="G33" i="13"/>
  <c r="H33" i="13"/>
  <c r="A33" i="14" a="1"/>
  <c r="A33" i="14" s="1"/>
  <c r="A34" i="13" a="1"/>
  <c r="A34" i="13" s="1"/>
  <c r="C33" i="14" l="1"/>
  <c r="D33" i="14"/>
  <c r="G33" i="14"/>
  <c r="B33" i="14"/>
  <c r="H33" i="14"/>
  <c r="E33" i="14"/>
  <c r="F33" i="14"/>
  <c r="B34" i="13"/>
  <c r="C34" i="13"/>
  <c r="D34" i="13"/>
  <c r="E34" i="13"/>
  <c r="F34" i="13"/>
  <c r="G34" i="13"/>
  <c r="H34" i="13"/>
  <c r="A34" i="14" a="1"/>
  <c r="A34" i="14" s="1"/>
  <c r="A35" i="13" a="1"/>
  <c r="A35" i="13" s="1"/>
  <c r="B34" i="14" l="1"/>
  <c r="C34" i="14"/>
  <c r="D34" i="14"/>
  <c r="E34" i="14"/>
  <c r="F34" i="14"/>
  <c r="G34" i="14"/>
  <c r="H34" i="14"/>
  <c r="B35" i="13"/>
  <c r="C35" i="13"/>
  <c r="D35" i="13"/>
  <c r="E35" i="13"/>
  <c r="F35" i="13"/>
  <c r="G35" i="13"/>
  <c r="H35" i="13"/>
  <c r="A35" i="14" a="1"/>
  <c r="A35" i="14" s="1"/>
  <c r="A36" i="13" a="1"/>
  <c r="A36" i="13" s="1"/>
  <c r="C35" i="14" l="1"/>
  <c r="B35" i="14"/>
  <c r="G35" i="14"/>
  <c r="H35" i="14"/>
  <c r="D35" i="14"/>
  <c r="E35" i="14"/>
  <c r="F35" i="14"/>
  <c r="B36" i="13"/>
  <c r="C36" i="13"/>
  <c r="D36" i="13"/>
  <c r="E36" i="13"/>
  <c r="F36" i="13"/>
  <c r="G36" i="13"/>
  <c r="H36" i="13"/>
  <c r="A36" i="14" a="1"/>
  <c r="A36" i="14" s="1"/>
  <c r="A37" i="13" a="1"/>
  <c r="A37" i="13" s="1"/>
  <c r="B36" i="14" l="1"/>
  <c r="C36" i="14"/>
  <c r="D36" i="14"/>
  <c r="E36" i="14"/>
  <c r="F36" i="14"/>
  <c r="G36" i="14"/>
  <c r="H36" i="14"/>
  <c r="A38" i="13" a="1"/>
  <c r="A38" i="13" s="1"/>
  <c r="A39" i="13" s="1" a="1"/>
  <c r="A39" i="13" s="1"/>
  <c r="D37" i="13"/>
  <c r="B37" i="13"/>
  <c r="E37" i="13"/>
  <c r="F37" i="13"/>
  <c r="G37" i="13"/>
  <c r="H37" i="13"/>
  <c r="C37" i="13"/>
  <c r="A37" i="14" a="1"/>
  <c r="A37" i="14" s="1"/>
  <c r="B37" i="14" l="1"/>
  <c r="C37" i="14"/>
  <c r="D37" i="14"/>
  <c r="G37" i="14"/>
  <c r="H37" i="14"/>
  <c r="E37" i="14"/>
  <c r="F37" i="14"/>
  <c r="B39" i="13"/>
  <c r="C39" i="13"/>
  <c r="D39" i="13"/>
  <c r="E39" i="13"/>
  <c r="F39" i="13"/>
  <c r="G39" i="13"/>
  <c r="H39" i="13"/>
  <c r="B38" i="13"/>
  <c r="C38" i="13"/>
  <c r="D38" i="13"/>
  <c r="E38" i="13"/>
  <c r="F38" i="13"/>
  <c r="G38" i="13"/>
  <c r="H38" i="13"/>
  <c r="A38" i="14" a="1"/>
  <c r="A38" i="14" s="1"/>
  <c r="A40" i="13" a="1"/>
  <c r="A40" i="13" s="1"/>
  <c r="B38" i="14" l="1"/>
  <c r="D38" i="14"/>
  <c r="E38" i="14"/>
  <c r="C38" i="14"/>
  <c r="F38" i="14"/>
  <c r="G38" i="14"/>
  <c r="H38" i="14"/>
  <c r="C40" i="13"/>
  <c r="D40" i="13"/>
  <c r="B40" i="13"/>
  <c r="F40" i="13"/>
  <c r="H40" i="13"/>
  <c r="E40" i="13"/>
  <c r="G40" i="13"/>
  <c r="A39" i="14" a="1"/>
  <c r="A39" i="14" s="1"/>
  <c r="A41" i="13" a="1"/>
  <c r="A41" i="13" s="1"/>
  <c r="B39" i="14" l="1"/>
  <c r="C39" i="14"/>
  <c r="D39" i="14"/>
  <c r="G39" i="14"/>
  <c r="H39" i="14"/>
  <c r="E39" i="14"/>
  <c r="F39" i="14"/>
  <c r="B41" i="13"/>
  <c r="C41" i="13"/>
  <c r="D41" i="13"/>
  <c r="E41" i="13"/>
  <c r="F41" i="13"/>
  <c r="G41" i="13"/>
  <c r="H41" i="13"/>
  <c r="A40" i="14" a="1"/>
  <c r="A40" i="14" s="1"/>
  <c r="A42" i="13" a="1"/>
  <c r="A42" i="13" s="1"/>
  <c r="D40" i="14" l="1"/>
  <c r="B40" i="14"/>
  <c r="C40" i="14"/>
  <c r="E40" i="14"/>
  <c r="F40" i="14"/>
  <c r="G40" i="14"/>
  <c r="H40" i="14"/>
  <c r="B42" i="13"/>
  <c r="C42" i="13"/>
  <c r="F42" i="13"/>
  <c r="D42" i="13"/>
  <c r="H42" i="13"/>
  <c r="E42" i="13"/>
  <c r="G42" i="13"/>
  <c r="A41" i="14" a="1"/>
  <c r="A41" i="14" s="1"/>
  <c r="A43" i="13" a="1"/>
  <c r="A43" i="13" s="1"/>
  <c r="C41" i="14" l="1"/>
  <c r="D41" i="14"/>
  <c r="G41" i="14"/>
  <c r="H41" i="14"/>
  <c r="B41" i="14"/>
  <c r="E41" i="14"/>
  <c r="F41" i="14"/>
  <c r="B43" i="13"/>
  <c r="C43" i="13"/>
  <c r="D43" i="13"/>
  <c r="F43" i="13"/>
  <c r="G43" i="13"/>
  <c r="H43" i="13"/>
  <c r="E43" i="13"/>
  <c r="A42" i="14" a="1"/>
  <c r="A42" i="14" s="1"/>
  <c r="A44" i="13" a="1"/>
  <c r="A44" i="13" s="1"/>
  <c r="B42" i="14" l="1"/>
  <c r="C42" i="14"/>
  <c r="D42" i="14"/>
  <c r="F42" i="14"/>
  <c r="G42" i="14"/>
  <c r="H42" i="14"/>
  <c r="E42" i="14"/>
  <c r="B44" i="13"/>
  <c r="C44" i="13"/>
  <c r="D44" i="13"/>
  <c r="F44" i="13"/>
  <c r="H44" i="13"/>
  <c r="E44" i="13"/>
  <c r="G44" i="13"/>
  <c r="A43" i="14" a="1"/>
  <c r="A43" i="14" s="1"/>
  <c r="A45" i="13" a="1"/>
  <c r="A45" i="13" s="1"/>
  <c r="C43" i="14" l="1"/>
  <c r="B43" i="14"/>
  <c r="G43" i="14"/>
  <c r="H43" i="14"/>
  <c r="D43" i="14"/>
  <c r="E43" i="14"/>
  <c r="F43" i="14"/>
  <c r="D45" i="13"/>
  <c r="B45" i="13"/>
  <c r="F45" i="13"/>
  <c r="G45" i="13"/>
  <c r="H45" i="13"/>
  <c r="C45" i="13"/>
  <c r="E45" i="13"/>
  <c r="A44" i="14" a="1"/>
  <c r="A44" i="14" s="1"/>
  <c r="A46" i="13" a="1"/>
  <c r="A46" i="13" s="1"/>
  <c r="B44" i="14" l="1"/>
  <c r="C44" i="14"/>
  <c r="D44" i="14"/>
  <c r="F44" i="14"/>
  <c r="H44" i="14"/>
  <c r="E44" i="14"/>
  <c r="G44" i="14"/>
  <c r="B46" i="13"/>
  <c r="C46" i="13"/>
  <c r="D46" i="13"/>
  <c r="F46" i="13"/>
  <c r="H46" i="13"/>
  <c r="E46" i="13"/>
  <c r="G46" i="13"/>
  <c r="A45" i="14" a="1"/>
  <c r="A45" i="14" s="1"/>
  <c r="A47" i="13" a="1"/>
  <c r="A47" i="13" s="1"/>
  <c r="B45" i="14" l="1"/>
  <c r="C45" i="14"/>
  <c r="D45" i="14"/>
  <c r="G45" i="14"/>
  <c r="H45" i="14"/>
  <c r="F45" i="14"/>
  <c r="E45" i="14"/>
  <c r="B47" i="13"/>
  <c r="C47" i="13"/>
  <c r="D47" i="13"/>
  <c r="F47" i="13"/>
  <c r="G47" i="13"/>
  <c r="H47" i="13"/>
  <c r="E47" i="13"/>
  <c r="A46" i="14" a="1"/>
  <c r="A46" i="14" s="1"/>
  <c r="A48" i="13" a="1"/>
  <c r="A48" i="13" s="1"/>
  <c r="B46" i="14" l="1"/>
  <c r="D46" i="14"/>
  <c r="F46" i="14"/>
  <c r="H46" i="14"/>
  <c r="C46" i="14"/>
  <c r="E46" i="14"/>
  <c r="G46" i="14"/>
  <c r="C48" i="13"/>
  <c r="D48" i="13"/>
  <c r="B48" i="13"/>
  <c r="F48" i="13"/>
  <c r="H48" i="13"/>
  <c r="E48" i="13"/>
  <c r="G48" i="13"/>
  <c r="A47" i="14" a="1"/>
  <c r="A47" i="14" s="1"/>
  <c r="A49" i="13" a="1"/>
  <c r="A49" i="13" s="1"/>
  <c r="B47" i="14" l="1"/>
  <c r="C47" i="14"/>
  <c r="D47" i="14"/>
  <c r="G47" i="14"/>
  <c r="H47" i="14"/>
  <c r="E47" i="14"/>
  <c r="F47" i="14"/>
  <c r="B49" i="13"/>
  <c r="C49" i="13"/>
  <c r="D49" i="13"/>
  <c r="F49" i="13"/>
  <c r="G49" i="13"/>
  <c r="H49" i="13"/>
  <c r="E49" i="13"/>
  <c r="A48" i="14" a="1"/>
  <c r="A48" i="14" s="1"/>
  <c r="A50" i="13" a="1"/>
  <c r="A50" i="13" s="1"/>
  <c r="D48" i="14" l="1"/>
  <c r="B48" i="14"/>
  <c r="C48" i="14"/>
  <c r="F48" i="14"/>
  <c r="H48" i="14"/>
  <c r="E48" i="14"/>
  <c r="G48" i="14"/>
  <c r="B50" i="13"/>
  <c r="C50" i="13"/>
  <c r="D50" i="13"/>
  <c r="F50" i="13"/>
  <c r="H50" i="13"/>
  <c r="G50" i="13"/>
  <c r="E50" i="13"/>
  <c r="A49" i="14" a="1"/>
  <c r="A49" i="14" s="1"/>
  <c r="A51" i="13" a="1"/>
  <c r="A51" i="13" s="1"/>
  <c r="C49" i="14" l="1"/>
  <c r="D49" i="14"/>
  <c r="G49" i="14"/>
  <c r="H49" i="14"/>
  <c r="F49" i="14"/>
  <c r="B49" i="14"/>
  <c r="E49" i="14"/>
  <c r="B51" i="13"/>
  <c r="C51" i="13"/>
  <c r="D51" i="13"/>
  <c r="F51" i="13"/>
  <c r="G51" i="13"/>
  <c r="H51" i="13"/>
  <c r="E51" i="13"/>
  <c r="A50" i="14" a="1"/>
  <c r="A50" i="14" s="1"/>
  <c r="A52" i="13" a="1"/>
  <c r="A52" i="13" s="1"/>
  <c r="B50" i="14" l="1"/>
  <c r="C50" i="14"/>
  <c r="D50" i="14"/>
  <c r="F50" i="14"/>
  <c r="H50" i="14"/>
  <c r="E50" i="14"/>
  <c r="G50" i="14"/>
  <c r="B52" i="13"/>
  <c r="C52" i="13"/>
  <c r="D52" i="13"/>
  <c r="F52" i="13"/>
  <c r="H52" i="13"/>
  <c r="E52" i="13"/>
  <c r="G52" i="13"/>
  <c r="A51" i="14" a="1"/>
  <c r="A51" i="14" s="1"/>
  <c r="A53" i="13" a="1"/>
  <c r="A53" i="13" s="1"/>
  <c r="C51" i="14" l="1"/>
  <c r="B51" i="14"/>
  <c r="D51" i="14"/>
  <c r="G51" i="14"/>
  <c r="H51" i="14"/>
  <c r="E51" i="14"/>
  <c r="F51" i="14"/>
  <c r="D53" i="13"/>
  <c r="B53" i="13"/>
  <c r="F53" i="13"/>
  <c r="C53" i="13"/>
  <c r="G53" i="13"/>
  <c r="H53" i="13"/>
  <c r="E53" i="13"/>
  <c r="A52" i="14" a="1"/>
  <c r="A52" i="14" s="1"/>
  <c r="A54" i="13" a="1"/>
  <c r="A54" i="13" s="1"/>
  <c r="B52" i="14" l="1"/>
  <c r="C52" i="14"/>
  <c r="D52" i="14"/>
  <c r="F52" i="14"/>
  <c r="H52" i="14"/>
  <c r="E52" i="14"/>
  <c r="G52" i="14"/>
  <c r="B54" i="13"/>
  <c r="C54" i="13"/>
  <c r="D54" i="13"/>
  <c r="F54" i="13"/>
  <c r="H54" i="13"/>
  <c r="E54" i="13"/>
  <c r="G54" i="13"/>
  <c r="A53" i="14" a="1"/>
  <c r="A53" i="14" s="1"/>
  <c r="A55" i="13" a="1"/>
  <c r="A55" i="13" s="1"/>
  <c r="B53" i="14" l="1"/>
  <c r="C53" i="14"/>
  <c r="D53" i="14"/>
  <c r="G53" i="14"/>
  <c r="H53" i="14"/>
  <c r="F53" i="14"/>
  <c r="E53" i="14"/>
  <c r="B55" i="13"/>
  <c r="C55" i="13"/>
  <c r="D55" i="13"/>
  <c r="F55" i="13"/>
  <c r="G55" i="13"/>
  <c r="H55" i="13"/>
  <c r="E55" i="13"/>
  <c r="A54" i="14" a="1"/>
  <c r="A54" i="14" s="1"/>
  <c r="A56" i="13" a="1"/>
  <c r="A56" i="13" s="1"/>
  <c r="B54" i="14" l="1"/>
  <c r="D54" i="14"/>
  <c r="C54" i="14"/>
  <c r="F54" i="14"/>
  <c r="H54" i="14"/>
  <c r="E54" i="14"/>
  <c r="G54" i="14"/>
  <c r="C56" i="13"/>
  <c r="D56" i="13"/>
  <c r="B56" i="13"/>
  <c r="F56" i="13"/>
  <c r="H56" i="13"/>
  <c r="E56" i="13"/>
  <c r="G56" i="13"/>
  <c r="A55" i="14" a="1"/>
  <c r="A55" i="14" s="1"/>
  <c r="A57" i="13" a="1"/>
  <c r="A57" i="13" s="1"/>
  <c r="B55" i="14" l="1"/>
  <c r="C55" i="14"/>
  <c r="D55" i="14"/>
  <c r="G55" i="14"/>
  <c r="H55" i="14"/>
  <c r="E55" i="14"/>
  <c r="F55" i="14"/>
  <c r="B57" i="13"/>
  <c r="C57" i="13"/>
  <c r="D57" i="13"/>
  <c r="F57" i="13"/>
  <c r="G57" i="13"/>
  <c r="H57" i="13"/>
  <c r="E57" i="13"/>
  <c r="A56" i="14" a="1"/>
  <c r="A56" i="14" s="1"/>
  <c r="A58" i="13" a="1"/>
  <c r="A58" i="13" s="1"/>
  <c r="D56" i="14" l="1"/>
  <c r="B56" i="14"/>
  <c r="C56" i="14"/>
  <c r="F56" i="14"/>
  <c r="H56" i="14"/>
  <c r="E56" i="14"/>
  <c r="G56" i="14"/>
  <c r="B58" i="13"/>
  <c r="C58" i="13"/>
  <c r="D58" i="13"/>
  <c r="F58" i="13"/>
  <c r="H58" i="13"/>
  <c r="E58" i="13"/>
  <c r="G58" i="13"/>
  <c r="A57" i="14" a="1"/>
  <c r="A57" i="14" s="1"/>
  <c r="A59" i="13" a="1"/>
  <c r="A59" i="13" s="1"/>
  <c r="C57" i="14" l="1"/>
  <c r="D57" i="14"/>
  <c r="G57" i="14"/>
  <c r="H57" i="14"/>
  <c r="B57" i="14"/>
  <c r="F57" i="14"/>
  <c r="E57" i="14"/>
  <c r="B59" i="13"/>
  <c r="C59" i="13"/>
  <c r="D59" i="13"/>
  <c r="F59" i="13"/>
  <c r="G59" i="13"/>
  <c r="H59" i="13"/>
  <c r="E59" i="13"/>
  <c r="A58" i="14" a="1"/>
  <c r="A58" i="14" s="1"/>
  <c r="A60" i="13" a="1"/>
  <c r="A60" i="13" s="1"/>
  <c r="B58" i="14" l="1"/>
  <c r="C58" i="14"/>
  <c r="D58" i="14"/>
  <c r="F58" i="14"/>
  <c r="H58" i="14"/>
  <c r="E58" i="14"/>
  <c r="G58" i="14"/>
  <c r="B60" i="13"/>
  <c r="C60" i="13"/>
  <c r="D60" i="13"/>
  <c r="F60" i="13"/>
  <c r="H60" i="13"/>
  <c r="E60" i="13"/>
  <c r="G60" i="13"/>
  <c r="A59" i="14" a="1"/>
  <c r="A59" i="14" s="1"/>
  <c r="A61" i="13" a="1"/>
  <c r="A61" i="13" s="1"/>
  <c r="C59" i="14" l="1"/>
  <c r="B59" i="14"/>
  <c r="G59" i="14"/>
  <c r="H59" i="14"/>
  <c r="D59" i="14"/>
  <c r="E59" i="14"/>
  <c r="F59" i="14"/>
  <c r="D61" i="13"/>
  <c r="B61" i="13"/>
  <c r="F61" i="13"/>
  <c r="H61" i="13"/>
  <c r="C61" i="13"/>
  <c r="E61" i="13"/>
  <c r="G61" i="13"/>
  <c r="A60" i="14" a="1"/>
  <c r="A60" i="14" s="1"/>
  <c r="A62" i="13" a="1"/>
  <c r="A62" i="13" s="1"/>
  <c r="B60" i="14" l="1"/>
  <c r="C60" i="14"/>
  <c r="D60" i="14"/>
  <c r="F60" i="14"/>
  <c r="E60" i="14"/>
  <c r="G60" i="14"/>
  <c r="H60" i="14"/>
  <c r="B62" i="13"/>
  <c r="C62" i="13"/>
  <c r="D62" i="13"/>
  <c r="F62" i="13"/>
  <c r="H62" i="13"/>
  <c r="E62" i="13"/>
  <c r="G62" i="13"/>
  <c r="A61" i="14" a="1"/>
  <c r="A61" i="14" s="1"/>
  <c r="A63" i="13" a="1"/>
  <c r="A63" i="13" s="1"/>
  <c r="B61" i="14" l="1"/>
  <c r="C61" i="14"/>
  <c r="D61" i="14"/>
  <c r="G61" i="14"/>
  <c r="H61" i="14"/>
  <c r="E61" i="14"/>
  <c r="F61" i="14"/>
  <c r="B63" i="13"/>
  <c r="C63" i="13"/>
  <c r="D63" i="13"/>
  <c r="F63" i="13"/>
  <c r="H63" i="13"/>
  <c r="E63" i="13"/>
  <c r="G63" i="13"/>
  <c r="A62" i="14" a="1"/>
  <c r="A62" i="14" s="1"/>
  <c r="A64" i="13" a="1"/>
  <c r="A64" i="13" s="1"/>
  <c r="B62" i="14" l="1"/>
  <c r="D62" i="14"/>
  <c r="F62" i="14"/>
  <c r="C62" i="14"/>
  <c r="E62" i="14"/>
  <c r="G62" i="14"/>
  <c r="H62" i="14"/>
  <c r="C64" i="13"/>
  <c r="D64" i="13"/>
  <c r="F64" i="13"/>
  <c r="B64" i="13"/>
  <c r="H64" i="13"/>
  <c r="E64" i="13"/>
  <c r="G64" i="13"/>
  <c r="A63" i="14" a="1"/>
  <c r="A63" i="14" s="1"/>
  <c r="A65" i="13" a="1"/>
  <c r="A65" i="13" s="1"/>
  <c r="B63" i="14" l="1"/>
  <c r="C63" i="14"/>
  <c r="D63" i="14"/>
  <c r="G63" i="14"/>
  <c r="H63" i="14"/>
  <c r="E63" i="14"/>
  <c r="F63" i="14"/>
  <c r="B65" i="13"/>
  <c r="C65" i="13"/>
  <c r="D65" i="13"/>
  <c r="F65" i="13"/>
  <c r="H65" i="13"/>
  <c r="E65" i="13"/>
  <c r="G65" i="13"/>
  <c r="A64" i="14" a="1"/>
  <c r="A64" i="14" s="1"/>
  <c r="A66" i="13" a="1"/>
  <c r="A66" i="13" s="1"/>
  <c r="D64" i="14" l="1"/>
  <c r="B64" i="14"/>
  <c r="C64" i="14"/>
  <c r="F64" i="14"/>
  <c r="G64" i="14"/>
  <c r="H64" i="14"/>
  <c r="E64" i="14"/>
  <c r="B66" i="13"/>
  <c r="C66" i="13"/>
  <c r="F66" i="13"/>
  <c r="D66" i="13"/>
  <c r="H66" i="13"/>
  <c r="E66" i="13"/>
  <c r="G66" i="13"/>
  <c r="A65" i="14" a="1"/>
  <c r="A65" i="14" s="1"/>
  <c r="A67" i="13" a="1"/>
  <c r="A67" i="13" s="1"/>
  <c r="C65" i="14" l="1"/>
  <c r="D65" i="14"/>
  <c r="G65" i="14"/>
  <c r="H65" i="14"/>
  <c r="B65" i="14"/>
  <c r="E65" i="14"/>
  <c r="F65" i="14"/>
  <c r="B67" i="13"/>
  <c r="C67" i="13"/>
  <c r="D67" i="13"/>
  <c r="F67" i="13"/>
  <c r="H67" i="13"/>
  <c r="E67" i="13"/>
  <c r="G67" i="13"/>
  <c r="A66" i="14" a="1"/>
  <c r="A66" i="14" s="1"/>
  <c r="A68" i="13" a="1"/>
  <c r="A68" i="13" s="1"/>
  <c r="B66" i="14" l="1"/>
  <c r="C66" i="14"/>
  <c r="D66" i="14"/>
  <c r="E66" i="14"/>
  <c r="F66" i="14"/>
  <c r="G66" i="14"/>
  <c r="H66" i="14"/>
  <c r="B68" i="13"/>
  <c r="C68" i="13"/>
  <c r="D68" i="13"/>
  <c r="F68" i="13"/>
  <c r="H68" i="13"/>
  <c r="E68" i="13"/>
  <c r="G68" i="13"/>
  <c r="A67" i="14" a="1"/>
  <c r="A67" i="14" s="1"/>
  <c r="A69" i="13" a="1"/>
  <c r="A69" i="13" s="1"/>
  <c r="C67" i="14" l="1"/>
  <c r="B67" i="14"/>
  <c r="G67" i="14"/>
  <c r="H67" i="14"/>
  <c r="D67" i="14"/>
  <c r="E67" i="14"/>
  <c r="F67" i="14"/>
  <c r="D69" i="13"/>
  <c r="B69" i="13"/>
  <c r="C69" i="13"/>
  <c r="F69" i="13"/>
  <c r="H69" i="13"/>
  <c r="E69" i="13"/>
  <c r="G69" i="13"/>
  <c r="A68" i="14" a="1"/>
  <c r="A68" i="14" s="1"/>
  <c r="A70" i="13" a="1"/>
  <c r="A70" i="13" s="1"/>
  <c r="B68" i="14" l="1"/>
  <c r="C68" i="14"/>
  <c r="D68" i="14"/>
  <c r="E68" i="14"/>
  <c r="F68" i="14"/>
  <c r="G68" i="14"/>
  <c r="H68" i="14"/>
  <c r="B70" i="13"/>
  <c r="C70" i="13"/>
  <c r="D70" i="13"/>
  <c r="F70" i="13"/>
  <c r="H70" i="13"/>
  <c r="E70" i="13"/>
  <c r="G70" i="13"/>
  <c r="A69" i="14" a="1"/>
  <c r="A69" i="14" s="1"/>
  <c r="A71" i="13" a="1"/>
  <c r="A71" i="13" s="1"/>
  <c r="B69" i="14" l="1"/>
  <c r="C69" i="14"/>
  <c r="D69" i="14"/>
  <c r="G69" i="14"/>
  <c r="H69" i="14"/>
  <c r="E69" i="14"/>
  <c r="F69" i="14"/>
  <c r="B71" i="13"/>
  <c r="C71" i="13"/>
  <c r="D71" i="13"/>
  <c r="F71" i="13"/>
  <c r="H71" i="13"/>
  <c r="E71" i="13"/>
  <c r="G71" i="13"/>
  <c r="A70" i="14" a="1"/>
  <c r="A70" i="14" s="1"/>
  <c r="A72" i="13" a="1"/>
  <c r="A72" i="13" s="1"/>
  <c r="B70" i="14" l="1"/>
  <c r="D70" i="14"/>
  <c r="E70" i="14"/>
  <c r="F70" i="14"/>
  <c r="C70" i="14"/>
  <c r="G70" i="14"/>
  <c r="H70" i="14"/>
  <c r="C72" i="13"/>
  <c r="D72" i="13"/>
  <c r="B72" i="13"/>
  <c r="F72" i="13"/>
  <c r="H72" i="13"/>
  <c r="E72" i="13"/>
  <c r="G72" i="13"/>
  <c r="A71" i="14" a="1"/>
  <c r="A71" i="14" s="1"/>
  <c r="A73" i="13" a="1"/>
  <c r="A73" i="13" s="1"/>
  <c r="B71" i="14" l="1"/>
  <c r="C71" i="14"/>
  <c r="D71" i="14"/>
  <c r="G71" i="14"/>
  <c r="H71" i="14"/>
  <c r="E71" i="14"/>
  <c r="F71" i="14"/>
  <c r="B73" i="13"/>
  <c r="C73" i="13"/>
  <c r="D73" i="13"/>
  <c r="F73" i="13"/>
  <c r="H73" i="13"/>
  <c r="E73" i="13"/>
  <c r="G73" i="13"/>
  <c r="A72" i="14" a="1"/>
  <c r="A72" i="14" s="1"/>
  <c r="A74" i="13" a="1"/>
  <c r="A74" i="13" s="1"/>
  <c r="D72" i="14" l="1"/>
  <c r="B72" i="14"/>
  <c r="C72" i="14"/>
  <c r="G72" i="14"/>
  <c r="H72" i="14"/>
  <c r="E72" i="14"/>
  <c r="F72" i="14"/>
  <c r="B74" i="13"/>
  <c r="C74" i="13"/>
  <c r="D74" i="13"/>
  <c r="F74" i="13"/>
  <c r="H74" i="13"/>
  <c r="E74" i="13"/>
  <c r="G74" i="13"/>
  <c r="A73" i="14" a="1"/>
  <c r="A73" i="14" s="1"/>
  <c r="A75" i="13" a="1"/>
  <c r="A75" i="13" s="1"/>
  <c r="C73" i="14" l="1"/>
  <c r="D73" i="14"/>
  <c r="B73" i="14"/>
  <c r="G73" i="14"/>
  <c r="H73" i="14"/>
  <c r="E73" i="14"/>
  <c r="F73" i="14"/>
  <c r="B75" i="13"/>
  <c r="C75" i="13"/>
  <c r="D75" i="13"/>
  <c r="F75" i="13"/>
  <c r="H75" i="13"/>
  <c r="E75" i="13"/>
  <c r="G75" i="13"/>
  <c r="A74" i="14" a="1"/>
  <c r="A74" i="14" s="1"/>
  <c r="A76" i="13" a="1"/>
  <c r="A76" i="13" s="1"/>
  <c r="B74" i="14" l="1"/>
  <c r="C74" i="14"/>
  <c r="D74" i="14"/>
  <c r="E74" i="14"/>
  <c r="F74" i="14"/>
  <c r="G74" i="14"/>
  <c r="H74" i="14"/>
  <c r="B76" i="13"/>
  <c r="C76" i="13"/>
  <c r="D76" i="13"/>
  <c r="F76" i="13"/>
  <c r="H76" i="13"/>
  <c r="E76" i="13"/>
  <c r="G76" i="13"/>
  <c r="A75" i="14" a="1"/>
  <c r="A75" i="14" s="1"/>
  <c r="A77" i="13" a="1"/>
  <c r="A77" i="13" s="1"/>
  <c r="C75" i="14" l="1"/>
  <c r="B75" i="14"/>
  <c r="G75" i="14"/>
  <c r="D75" i="14"/>
  <c r="H75" i="14"/>
  <c r="E75" i="14"/>
  <c r="F75" i="14"/>
  <c r="D77" i="13"/>
  <c r="B77" i="13"/>
  <c r="F77" i="13"/>
  <c r="C77" i="13"/>
  <c r="H77" i="13"/>
  <c r="E77" i="13"/>
  <c r="G77" i="13"/>
  <c r="A76" i="14" a="1"/>
  <c r="A76" i="14" s="1"/>
  <c r="A78" i="13" a="1"/>
  <c r="A78" i="13" s="1"/>
  <c r="B76" i="14" l="1"/>
  <c r="C76" i="14"/>
  <c r="D76" i="14"/>
  <c r="E76" i="14"/>
  <c r="F76" i="14"/>
  <c r="G76" i="14"/>
  <c r="H76" i="14"/>
  <c r="B78" i="13"/>
  <c r="C78" i="13"/>
  <c r="D78" i="13"/>
  <c r="F78" i="13"/>
  <c r="H78" i="13"/>
  <c r="E78" i="13"/>
  <c r="G78" i="13"/>
  <c r="A77" i="14" a="1"/>
  <c r="A77" i="14" s="1"/>
  <c r="A79" i="13" a="1"/>
  <c r="A79" i="13" s="1"/>
  <c r="B77" i="14" l="1"/>
  <c r="C77" i="14"/>
  <c r="D77" i="14"/>
  <c r="G77" i="14"/>
  <c r="H77" i="14"/>
  <c r="E77" i="14"/>
  <c r="F77" i="14"/>
  <c r="B79" i="13"/>
  <c r="C79" i="13"/>
  <c r="D79" i="13"/>
  <c r="F79" i="13"/>
  <c r="H79" i="13"/>
  <c r="E79" i="13"/>
  <c r="G79" i="13"/>
  <c r="A78" i="14" a="1"/>
  <c r="A78" i="14" s="1"/>
  <c r="A80" i="13" a="1"/>
  <c r="A80" i="13" s="1"/>
  <c r="B78" i="14" l="1"/>
  <c r="D78" i="14"/>
  <c r="C78" i="14"/>
  <c r="E78" i="14"/>
  <c r="F78" i="14"/>
  <c r="G78" i="14"/>
  <c r="H78" i="14"/>
  <c r="C80" i="13"/>
  <c r="D80" i="13"/>
  <c r="B80" i="13"/>
  <c r="F80" i="13"/>
  <c r="H80" i="13"/>
  <c r="E80" i="13"/>
  <c r="G80" i="13"/>
  <c r="A79" i="14" a="1"/>
  <c r="A79" i="14" s="1"/>
  <c r="A81" i="13" a="1"/>
  <c r="A81" i="13" s="1"/>
  <c r="B79" i="14" l="1"/>
  <c r="C79" i="14"/>
  <c r="D79" i="14"/>
  <c r="G79" i="14"/>
  <c r="E79" i="14"/>
  <c r="F79" i="14"/>
  <c r="H79" i="14"/>
  <c r="B81" i="13"/>
  <c r="C81" i="13"/>
  <c r="D81" i="13"/>
  <c r="F81" i="13"/>
  <c r="H81" i="13"/>
  <c r="E81" i="13"/>
  <c r="G81" i="13"/>
  <c r="A80" i="14" a="1"/>
  <c r="A80" i="14" s="1"/>
  <c r="A82" i="13" a="1"/>
  <c r="A82" i="13" s="1"/>
  <c r="D80" i="14" l="1"/>
  <c r="B80" i="14"/>
  <c r="C80" i="14"/>
  <c r="F80" i="14"/>
  <c r="G80" i="14"/>
  <c r="H80" i="14"/>
  <c r="E80" i="14"/>
  <c r="B82" i="13"/>
  <c r="C82" i="13"/>
  <c r="D82" i="13"/>
  <c r="F82" i="13"/>
  <c r="H82" i="13"/>
  <c r="E82" i="13"/>
  <c r="G82" i="13"/>
  <c r="A81" i="14" a="1"/>
  <c r="A81" i="14" s="1"/>
  <c r="A83" i="13" a="1"/>
  <c r="A83" i="13" s="1"/>
  <c r="C81" i="14" l="1"/>
  <c r="D81" i="14"/>
  <c r="G81" i="14"/>
  <c r="B81" i="14"/>
  <c r="E81" i="14"/>
  <c r="F81" i="14"/>
  <c r="H81" i="14"/>
  <c r="B83" i="13"/>
  <c r="C83" i="13"/>
  <c r="D83" i="13"/>
  <c r="F83" i="13"/>
  <c r="H83" i="13"/>
  <c r="E83" i="13"/>
  <c r="G83" i="13"/>
  <c r="A82" i="14" a="1"/>
  <c r="A82" i="14" s="1"/>
  <c r="A84" i="13" a="1"/>
  <c r="A84" i="13" s="1"/>
  <c r="B82" i="14" l="1"/>
  <c r="C82" i="14"/>
  <c r="D82" i="14"/>
  <c r="G82" i="14"/>
  <c r="H82" i="14"/>
  <c r="E82" i="14"/>
  <c r="F82" i="14"/>
  <c r="B84" i="13"/>
  <c r="C84" i="13"/>
  <c r="D84" i="13"/>
  <c r="F84" i="13"/>
  <c r="H84" i="13"/>
  <c r="E84" i="13"/>
  <c r="G84" i="13"/>
  <c r="A83" i="14" a="1"/>
  <c r="A83" i="14" s="1"/>
  <c r="A85" i="13" a="1"/>
  <c r="A85" i="13" s="1"/>
  <c r="C83" i="14" l="1"/>
  <c r="B83" i="14"/>
  <c r="G83" i="14"/>
  <c r="D83" i="14"/>
  <c r="E83" i="14"/>
  <c r="F83" i="14"/>
  <c r="H83" i="14"/>
  <c r="D85" i="13"/>
  <c r="B85" i="13"/>
  <c r="F85" i="13"/>
  <c r="H85" i="13"/>
  <c r="C85" i="13"/>
  <c r="E85" i="13"/>
  <c r="G85" i="13"/>
  <c r="A84" i="14" a="1"/>
  <c r="A84" i="14" s="1"/>
  <c r="A86" i="13" a="1"/>
  <c r="A86" i="13" s="1"/>
  <c r="B84" i="14" l="1"/>
  <c r="C84" i="14"/>
  <c r="D84" i="14"/>
  <c r="H84" i="14"/>
  <c r="E84" i="14"/>
  <c r="F84" i="14"/>
  <c r="G84" i="14"/>
  <c r="B86" i="13"/>
  <c r="C86" i="13"/>
  <c r="D86" i="13"/>
  <c r="F86" i="13"/>
  <c r="H86" i="13"/>
  <c r="E86" i="13"/>
  <c r="G86" i="13"/>
  <c r="A85" i="14" a="1"/>
  <c r="A85" i="14" s="1"/>
  <c r="A87" i="13" a="1"/>
  <c r="A87" i="13" s="1"/>
  <c r="B85" i="14" l="1"/>
  <c r="C85" i="14"/>
  <c r="D85" i="14"/>
  <c r="G85" i="14"/>
  <c r="E85" i="14"/>
  <c r="F85" i="14"/>
  <c r="H85" i="14"/>
  <c r="B87" i="13"/>
  <c r="C87" i="13"/>
  <c r="D87" i="13"/>
  <c r="F87" i="13"/>
  <c r="H87" i="13"/>
  <c r="E87" i="13"/>
  <c r="G87" i="13"/>
  <c r="A86" i="14" a="1"/>
  <c r="A86" i="14" s="1"/>
  <c r="A88" i="13" a="1"/>
  <c r="A88" i="13" s="1"/>
  <c r="B86" i="14" l="1"/>
  <c r="D86" i="14"/>
  <c r="C86" i="14"/>
  <c r="E86" i="14"/>
  <c r="F86" i="14"/>
  <c r="G86" i="14"/>
  <c r="H86" i="14"/>
  <c r="C88" i="13"/>
  <c r="D88" i="13"/>
  <c r="F88" i="13"/>
  <c r="B88" i="13"/>
  <c r="H88" i="13"/>
  <c r="E88" i="13"/>
  <c r="G88" i="13"/>
  <c r="A87" i="14" a="1"/>
  <c r="A87" i="14" s="1"/>
  <c r="A89" i="13" a="1"/>
  <c r="A89" i="13" s="1"/>
  <c r="B87" i="14" l="1"/>
  <c r="C87" i="14"/>
  <c r="D87" i="14"/>
  <c r="G87" i="14"/>
  <c r="E87" i="14"/>
  <c r="F87" i="14"/>
  <c r="H87" i="14"/>
  <c r="B89" i="13"/>
  <c r="C89" i="13"/>
  <c r="D89" i="13"/>
  <c r="F89" i="13"/>
  <c r="H89" i="13"/>
  <c r="E89" i="13"/>
  <c r="G89" i="13"/>
  <c r="A88" i="14" a="1"/>
  <c r="A88" i="14" s="1"/>
  <c r="A90" i="13" a="1"/>
  <c r="A90" i="13" s="1"/>
  <c r="D88" i="14" l="1"/>
  <c r="B88" i="14"/>
  <c r="C88" i="14"/>
  <c r="E88" i="14"/>
  <c r="F88" i="14"/>
  <c r="G88" i="14"/>
  <c r="H88" i="14"/>
  <c r="B90" i="13"/>
  <c r="C90" i="13"/>
  <c r="D90" i="13"/>
  <c r="F90" i="13"/>
  <c r="H90" i="13"/>
  <c r="E90" i="13"/>
  <c r="G90" i="13"/>
  <c r="A89" i="14" a="1"/>
  <c r="A89" i="14" s="1"/>
  <c r="A91" i="13" a="1"/>
  <c r="A91" i="13" s="1"/>
  <c r="C89" i="14" l="1"/>
  <c r="D89" i="14"/>
  <c r="G89" i="14"/>
  <c r="B89" i="14"/>
  <c r="F89" i="14"/>
  <c r="H89" i="14"/>
  <c r="E89" i="14"/>
  <c r="B91" i="13"/>
  <c r="C91" i="13"/>
  <c r="D91" i="13"/>
  <c r="F91" i="13"/>
  <c r="H91" i="13"/>
  <c r="E91" i="13"/>
  <c r="G91" i="13"/>
  <c r="A90" i="14" a="1"/>
  <c r="A90" i="14" s="1"/>
  <c r="A92" i="13" a="1"/>
  <c r="A92" i="13" s="1"/>
  <c r="B90" i="14" l="1"/>
  <c r="C90" i="14"/>
  <c r="D90" i="14"/>
  <c r="E90" i="14"/>
  <c r="F90" i="14"/>
  <c r="G90" i="14"/>
  <c r="H90" i="14"/>
  <c r="B92" i="13"/>
  <c r="C92" i="13"/>
  <c r="D92" i="13"/>
  <c r="H92" i="13"/>
  <c r="G92" i="13"/>
  <c r="E92" i="13"/>
  <c r="F92" i="13"/>
  <c r="A91" i="14" a="1"/>
  <c r="A91" i="14" s="1"/>
  <c r="A93" i="13" a="1"/>
  <c r="A93" i="13" s="1"/>
  <c r="C91" i="14" l="1"/>
  <c r="B91" i="14"/>
  <c r="G91" i="14"/>
  <c r="H91" i="14"/>
  <c r="D91" i="14"/>
  <c r="E91" i="14"/>
  <c r="F91" i="14"/>
  <c r="D93" i="13"/>
  <c r="B93" i="13"/>
  <c r="C93" i="13"/>
  <c r="F93" i="13"/>
  <c r="H93" i="13"/>
  <c r="E93" i="13"/>
  <c r="G93" i="13"/>
  <c r="A92" i="14" a="1"/>
  <c r="A92" i="14" s="1"/>
  <c r="A94" i="13" a="1"/>
  <c r="A94" i="13" s="1"/>
  <c r="B92" i="14" l="1"/>
  <c r="C92" i="14"/>
  <c r="D92" i="14"/>
  <c r="E92" i="14"/>
  <c r="F92" i="14"/>
  <c r="G92" i="14"/>
  <c r="H92" i="14"/>
  <c r="B94" i="13"/>
  <c r="C94" i="13"/>
  <c r="D94" i="13"/>
  <c r="H94" i="13"/>
  <c r="E94" i="13"/>
  <c r="F94" i="13"/>
  <c r="G94" i="13"/>
  <c r="A93" i="14" a="1"/>
  <c r="A93" i="14" s="1"/>
  <c r="A95" i="13" a="1"/>
  <c r="A95" i="13" s="1"/>
  <c r="B93" i="14" l="1"/>
  <c r="C93" i="14"/>
  <c r="D93" i="14"/>
  <c r="G93" i="14"/>
  <c r="E93" i="14"/>
  <c r="F93" i="14"/>
  <c r="H93" i="14"/>
  <c r="B95" i="13"/>
  <c r="C95" i="13"/>
  <c r="D95" i="13"/>
  <c r="F95" i="13"/>
  <c r="H95" i="13"/>
  <c r="E95" i="13"/>
  <c r="G95" i="13"/>
  <c r="A94" i="14" a="1"/>
  <c r="A94" i="14" s="1"/>
  <c r="A96" i="13" a="1"/>
  <c r="A96" i="13" s="1"/>
  <c r="B94" i="14" l="1"/>
  <c r="D94" i="14"/>
  <c r="C94" i="14"/>
  <c r="E94" i="14"/>
  <c r="F94" i="14"/>
  <c r="G94" i="14"/>
  <c r="H94" i="14"/>
  <c r="C96" i="13"/>
  <c r="D96" i="13"/>
  <c r="B96" i="13"/>
  <c r="H96" i="13"/>
  <c r="E96" i="13"/>
  <c r="F96" i="13"/>
  <c r="G96" i="13"/>
  <c r="A95" i="14" a="1"/>
  <c r="A95" i="14" s="1"/>
  <c r="A97" i="13" a="1"/>
  <c r="A97" i="13" s="1"/>
  <c r="B95" i="14" l="1"/>
  <c r="C95" i="14"/>
  <c r="D95" i="14"/>
  <c r="G95" i="14"/>
  <c r="E95" i="14"/>
  <c r="F95" i="14"/>
  <c r="H95" i="14"/>
  <c r="B97" i="13"/>
  <c r="C97" i="13"/>
  <c r="D97" i="13"/>
  <c r="F97" i="13"/>
  <c r="H97" i="13"/>
  <c r="E97" i="13"/>
  <c r="G97" i="13"/>
  <c r="A96" i="14" a="1"/>
  <c r="A96" i="14" s="1"/>
  <c r="A98" i="13" a="1"/>
  <c r="A98" i="13" s="1"/>
  <c r="D96" i="14" l="1"/>
  <c r="B96" i="14"/>
  <c r="C96" i="14"/>
  <c r="F96" i="14"/>
  <c r="G96" i="14"/>
  <c r="H96" i="14"/>
  <c r="E96" i="14"/>
  <c r="B98" i="13"/>
  <c r="C98" i="13"/>
  <c r="D98" i="13"/>
  <c r="H98" i="13"/>
  <c r="E98" i="13"/>
  <c r="F98" i="13"/>
  <c r="G98" i="13"/>
  <c r="A97" i="14" a="1"/>
  <c r="A97" i="14" s="1"/>
  <c r="A99" i="13" a="1"/>
  <c r="A99" i="13" s="1"/>
  <c r="C97" i="14" l="1"/>
  <c r="D97" i="14"/>
  <c r="G97" i="14"/>
  <c r="B97" i="14"/>
  <c r="E97" i="14"/>
  <c r="F97" i="14"/>
  <c r="H97" i="14"/>
  <c r="B99" i="13"/>
  <c r="C99" i="13"/>
  <c r="D99" i="13"/>
  <c r="F99" i="13"/>
  <c r="H99" i="13"/>
  <c r="E99" i="13"/>
  <c r="G99" i="13"/>
  <c r="A98" i="14" a="1"/>
  <c r="A98" i="14" s="1"/>
  <c r="A100" i="13" a="1"/>
  <c r="A100" i="13" s="1"/>
  <c r="B98" i="14" l="1"/>
  <c r="C98" i="14"/>
  <c r="D98" i="14"/>
  <c r="G98" i="14"/>
  <c r="H98" i="14"/>
  <c r="E98" i="14"/>
  <c r="F98" i="14"/>
  <c r="B100" i="13"/>
  <c r="C100" i="13"/>
  <c r="D100" i="13"/>
  <c r="H100" i="13"/>
  <c r="E100" i="13"/>
  <c r="F100" i="13"/>
  <c r="G100" i="13"/>
  <c r="A99" i="14" a="1"/>
  <c r="A99" i="14" s="1"/>
  <c r="A101" i="13" a="1"/>
  <c r="A101" i="13" s="1"/>
  <c r="C99" i="14" l="1"/>
  <c r="B99" i="14"/>
  <c r="G99" i="14"/>
  <c r="D99" i="14"/>
  <c r="E99" i="14"/>
  <c r="F99" i="14"/>
  <c r="H99" i="14"/>
  <c r="D101" i="13"/>
  <c r="B101" i="13"/>
  <c r="F101" i="13"/>
  <c r="H101" i="13"/>
  <c r="C101" i="13"/>
  <c r="E101" i="13"/>
  <c r="G101" i="13"/>
  <c r="A100" i="14" a="1"/>
  <c r="A100" i="14" s="1"/>
  <c r="A102" i="13" a="1"/>
  <c r="A102" i="13" s="1"/>
  <c r="B100" i="14" l="1"/>
  <c r="C100" i="14"/>
  <c r="D100" i="14"/>
  <c r="H100" i="14"/>
  <c r="E100" i="14"/>
  <c r="F100" i="14"/>
  <c r="G100" i="14"/>
  <c r="B102" i="13"/>
  <c r="C102" i="13"/>
  <c r="D102" i="13"/>
  <c r="H102" i="13"/>
  <c r="F102" i="13"/>
  <c r="G102" i="13"/>
  <c r="E102" i="13"/>
  <c r="A101" i="14" a="1"/>
  <c r="A101" i="14" s="1"/>
  <c r="A103" i="13" a="1"/>
  <c r="A103" i="13" s="1"/>
  <c r="B101" i="14" l="1"/>
  <c r="C101" i="14"/>
  <c r="D101" i="14"/>
  <c r="G101" i="14"/>
  <c r="E101" i="14"/>
  <c r="F101" i="14"/>
  <c r="H101" i="14"/>
  <c r="B103" i="13"/>
  <c r="C103" i="13"/>
  <c r="D103" i="13"/>
  <c r="F103" i="13"/>
  <c r="H103" i="13"/>
  <c r="E103" i="13"/>
  <c r="G103" i="13"/>
  <c r="A102" i="14" a="1"/>
  <c r="A102" i="14" s="1"/>
  <c r="A104" i="13" a="1"/>
  <c r="A104" i="13" s="1"/>
  <c r="B102" i="14" l="1"/>
  <c r="D102" i="14"/>
  <c r="C102" i="14"/>
  <c r="E102" i="14"/>
  <c r="F102" i="14"/>
  <c r="G102" i="14"/>
  <c r="H102" i="14"/>
  <c r="C104" i="13"/>
  <c r="D104" i="13"/>
  <c r="B104" i="13"/>
  <c r="H104" i="13"/>
  <c r="E104" i="13"/>
  <c r="F104" i="13"/>
  <c r="G104" i="13"/>
  <c r="A103" i="14" a="1"/>
  <c r="A103" i="14" s="1"/>
  <c r="A105" i="13" a="1"/>
  <c r="A105" i="13" s="1"/>
  <c r="B103" i="14" l="1"/>
  <c r="C103" i="14"/>
  <c r="D103" i="14"/>
  <c r="G103" i="14"/>
  <c r="E103" i="14"/>
  <c r="F103" i="14"/>
  <c r="H103" i="14"/>
  <c r="B105" i="13"/>
  <c r="C105" i="13"/>
  <c r="D105" i="13"/>
  <c r="F105" i="13"/>
  <c r="H105" i="13"/>
  <c r="G105" i="13"/>
  <c r="E105" i="13"/>
  <c r="A104" i="14" a="1"/>
  <c r="A104" i="14" s="1"/>
  <c r="A106" i="13" a="1"/>
  <c r="A106" i="13" s="1"/>
  <c r="B104" i="14" l="1"/>
  <c r="C104" i="14"/>
  <c r="D104" i="14"/>
  <c r="E104" i="14"/>
  <c r="F104" i="14"/>
  <c r="G104" i="14"/>
  <c r="H104" i="14"/>
  <c r="B106" i="13"/>
  <c r="C106" i="13"/>
  <c r="D106" i="13"/>
  <c r="H106" i="13"/>
  <c r="E106" i="13"/>
  <c r="F106" i="13"/>
  <c r="G106" i="13"/>
  <c r="A105" i="14" a="1"/>
  <c r="A105" i="14" s="1"/>
  <c r="A107" i="13" a="1"/>
  <c r="A107" i="13" s="1"/>
  <c r="C105" i="14" l="1"/>
  <c r="D105" i="14"/>
  <c r="G105" i="14"/>
  <c r="B105" i="14"/>
  <c r="F105" i="14"/>
  <c r="H105" i="14"/>
  <c r="E105" i="14"/>
  <c r="B107" i="13"/>
  <c r="C107" i="13"/>
  <c r="D107" i="13"/>
  <c r="F107" i="13"/>
  <c r="H107" i="13"/>
  <c r="E107" i="13"/>
  <c r="G107" i="13"/>
  <c r="A106" i="14" a="1"/>
  <c r="A106" i="14" s="1"/>
  <c r="A108" i="13" a="1"/>
  <c r="A108" i="13" s="1"/>
  <c r="B106" i="14" l="1"/>
  <c r="C106" i="14"/>
  <c r="D106" i="14"/>
  <c r="E106" i="14"/>
  <c r="F106" i="14"/>
  <c r="G106" i="14"/>
  <c r="H106" i="14"/>
  <c r="B108" i="13"/>
  <c r="C108" i="13"/>
  <c r="D108" i="13"/>
  <c r="H108" i="13"/>
  <c r="G108" i="13"/>
  <c r="E108" i="13"/>
  <c r="F108" i="13"/>
  <c r="A107" i="14" a="1"/>
  <c r="A107" i="14" s="1"/>
  <c r="A109" i="13" a="1"/>
  <c r="A109" i="13" s="1"/>
  <c r="B107" i="14" l="1"/>
  <c r="G107" i="14"/>
  <c r="C107" i="14"/>
  <c r="H107" i="14"/>
  <c r="D107" i="14"/>
  <c r="E107" i="14"/>
  <c r="F107" i="14"/>
  <c r="D109" i="13"/>
  <c r="B109" i="13"/>
  <c r="F109" i="13"/>
  <c r="H109" i="13"/>
  <c r="C109" i="13"/>
  <c r="E109" i="13"/>
  <c r="G109" i="13"/>
  <c r="A108" i="14" a="1"/>
  <c r="A108" i="14" s="1"/>
  <c r="A110" i="13" a="1"/>
  <c r="A110" i="13" s="1"/>
  <c r="B108" i="14" l="1"/>
  <c r="C108" i="14"/>
  <c r="D108" i="14"/>
  <c r="E108" i="14"/>
  <c r="F108" i="14"/>
  <c r="G108" i="14"/>
  <c r="H108" i="14"/>
  <c r="B110" i="13"/>
  <c r="C110" i="13"/>
  <c r="D110" i="13"/>
  <c r="H110" i="13"/>
  <c r="E110" i="13"/>
  <c r="F110" i="13"/>
  <c r="G110" i="13"/>
  <c r="A109" i="14" a="1"/>
  <c r="A109" i="14" s="1"/>
  <c r="A111" i="13" a="1"/>
  <c r="A111" i="13" s="1"/>
  <c r="B109" i="14" l="1"/>
  <c r="C109" i="14"/>
  <c r="D109" i="14"/>
  <c r="G109" i="14"/>
  <c r="E109" i="14"/>
  <c r="F109" i="14"/>
  <c r="H109" i="14"/>
  <c r="B111" i="13"/>
  <c r="C111" i="13"/>
  <c r="D111" i="13"/>
  <c r="F111" i="13"/>
  <c r="H111" i="13"/>
  <c r="E111" i="13"/>
  <c r="G111" i="13"/>
  <c r="A110" i="14" a="1"/>
  <c r="A110" i="14" s="1"/>
  <c r="A112" i="13" a="1"/>
  <c r="A112" i="13" s="1"/>
  <c r="D110" i="14" l="1"/>
  <c r="B110" i="14"/>
  <c r="C110" i="14"/>
  <c r="E110" i="14"/>
  <c r="F110" i="14"/>
  <c r="G110" i="14"/>
  <c r="H110" i="14"/>
  <c r="C112" i="13"/>
  <c r="D112" i="13"/>
  <c r="B112" i="13"/>
  <c r="H112" i="13"/>
  <c r="E112" i="13"/>
  <c r="F112" i="13"/>
  <c r="G112" i="13"/>
  <c r="A111" i="14" a="1"/>
  <c r="A111" i="14" s="1"/>
  <c r="A113" i="13" a="1"/>
  <c r="A113" i="13" s="1"/>
  <c r="B111" i="14" l="1"/>
  <c r="C111" i="14"/>
  <c r="D111" i="14"/>
  <c r="G111" i="14"/>
  <c r="E111" i="14"/>
  <c r="F111" i="14"/>
  <c r="H111" i="14"/>
  <c r="B113" i="13"/>
  <c r="C113" i="13"/>
  <c r="D113" i="13"/>
  <c r="F113" i="13"/>
  <c r="H113" i="13"/>
  <c r="E113" i="13"/>
  <c r="G113" i="13"/>
  <c r="A112" i="14" a="1"/>
  <c r="A112" i="14" s="1"/>
  <c r="A114" i="13" a="1"/>
  <c r="A114" i="13" s="1"/>
  <c r="B112" i="14" l="1"/>
  <c r="C112" i="14"/>
  <c r="D112" i="14"/>
  <c r="F112" i="14"/>
  <c r="G112" i="14"/>
  <c r="H112" i="14"/>
  <c r="E112" i="14"/>
  <c r="B114" i="13"/>
  <c r="C114" i="13"/>
  <c r="D114" i="13"/>
  <c r="H114" i="13"/>
  <c r="E114" i="13"/>
  <c r="F114" i="13"/>
  <c r="G114" i="13"/>
  <c r="A113" i="14" a="1"/>
  <c r="A113" i="14" s="1"/>
  <c r="A115" i="13" a="1"/>
  <c r="A115" i="13" s="1"/>
  <c r="C113" i="14" l="1"/>
  <c r="D113" i="14"/>
  <c r="G113" i="14"/>
  <c r="B113" i="14"/>
  <c r="E113" i="14"/>
  <c r="F113" i="14"/>
  <c r="H113" i="14"/>
  <c r="B115" i="13"/>
  <c r="C115" i="13"/>
  <c r="D115" i="13"/>
  <c r="F115" i="13"/>
  <c r="H115" i="13"/>
  <c r="E115" i="13"/>
  <c r="G115" i="13"/>
  <c r="A114" i="14" a="1"/>
  <c r="A114" i="14" s="1"/>
  <c r="A116" i="13" a="1"/>
  <c r="A116" i="13" s="1"/>
  <c r="B114" i="14" l="1"/>
  <c r="C114" i="14"/>
  <c r="D114" i="14"/>
  <c r="G114" i="14"/>
  <c r="H114" i="14"/>
  <c r="E114" i="14"/>
  <c r="F114" i="14"/>
  <c r="B116" i="13"/>
  <c r="C116" i="13"/>
  <c r="D116" i="13"/>
  <c r="H116" i="13"/>
  <c r="E116" i="13"/>
  <c r="F116" i="13"/>
  <c r="G116" i="13"/>
  <c r="A115" i="14" a="1"/>
  <c r="A115" i="14" s="1"/>
  <c r="A117" i="13" a="1"/>
  <c r="A117" i="13" s="1"/>
  <c r="B115" i="14" l="1"/>
  <c r="G115" i="14"/>
  <c r="C115" i="14"/>
  <c r="D115" i="14"/>
  <c r="E115" i="14"/>
  <c r="F115" i="14"/>
  <c r="H115" i="14"/>
  <c r="D117" i="13"/>
  <c r="B117" i="13"/>
  <c r="F117" i="13"/>
  <c r="C117" i="13"/>
  <c r="H117" i="13"/>
  <c r="E117" i="13"/>
  <c r="G117" i="13"/>
  <c r="A116" i="14" a="1"/>
  <c r="A116" i="14" s="1"/>
  <c r="A118" i="13" a="1"/>
  <c r="A118" i="13" s="1"/>
  <c r="B116" i="14" l="1"/>
  <c r="C116" i="14"/>
  <c r="D116" i="14"/>
  <c r="H116" i="14"/>
  <c r="E116" i="14"/>
  <c r="F116" i="14"/>
  <c r="G116" i="14"/>
  <c r="B118" i="13"/>
  <c r="C118" i="13"/>
  <c r="D118" i="13"/>
  <c r="H118" i="13"/>
  <c r="F118" i="13"/>
  <c r="G118" i="13"/>
  <c r="E118" i="13"/>
  <c r="A117" i="14" a="1"/>
  <c r="A117" i="14" s="1"/>
  <c r="A119" i="13" a="1"/>
  <c r="A119" i="13" s="1"/>
  <c r="B117" i="14" l="1"/>
  <c r="C117" i="14"/>
  <c r="D117" i="14"/>
  <c r="G117" i="14"/>
  <c r="E117" i="14"/>
  <c r="F117" i="14"/>
  <c r="H117" i="14"/>
  <c r="A120" i="13" a="1"/>
  <c r="A120" i="13" s="1"/>
  <c r="A121" i="13" s="1" a="1"/>
  <c r="A121" i="13" s="1"/>
  <c r="B119" i="13"/>
  <c r="C119" i="13"/>
  <c r="D119" i="13"/>
  <c r="H119" i="13"/>
  <c r="E119" i="13"/>
  <c r="F119" i="13"/>
  <c r="G119" i="13"/>
  <c r="A118" i="14" a="1"/>
  <c r="A118" i="14" s="1"/>
  <c r="D118" i="14" l="1"/>
  <c r="B118" i="14"/>
  <c r="E118" i="14"/>
  <c r="C118" i="14"/>
  <c r="F118" i="14"/>
  <c r="G118" i="14"/>
  <c r="H118" i="14"/>
  <c r="B121" i="13"/>
  <c r="C121" i="13"/>
  <c r="D121" i="13"/>
  <c r="H121" i="13"/>
  <c r="E121" i="13"/>
  <c r="F121" i="13"/>
  <c r="G121" i="13"/>
  <c r="C120" i="13"/>
  <c r="D120" i="13"/>
  <c r="B120" i="13"/>
  <c r="H120" i="13"/>
  <c r="E120" i="13"/>
  <c r="F120" i="13"/>
  <c r="G120" i="13"/>
  <c r="A119" i="14" a="1"/>
  <c r="A119" i="14" s="1"/>
  <c r="A122" i="13" a="1"/>
  <c r="A122" i="13" s="1"/>
  <c r="B119" i="14" l="1"/>
  <c r="C119" i="14"/>
  <c r="D119" i="14"/>
  <c r="G119" i="14"/>
  <c r="E119" i="14"/>
  <c r="F119" i="14"/>
  <c r="H119" i="14"/>
  <c r="B122" i="13"/>
  <c r="C122" i="13"/>
  <c r="D122" i="13"/>
  <c r="H122" i="13"/>
  <c r="E122" i="13"/>
  <c r="F122" i="13"/>
  <c r="G122" i="13"/>
  <c r="A120" i="14" a="1"/>
  <c r="A120" i="14" s="1"/>
  <c r="A123" i="13" a="1"/>
  <c r="A123" i="13" s="1"/>
  <c r="B120" i="14" l="1"/>
  <c r="C120" i="14"/>
  <c r="D120" i="14"/>
  <c r="E120" i="14"/>
  <c r="F120" i="14"/>
  <c r="G120" i="14"/>
  <c r="H120" i="14"/>
  <c r="B123" i="13"/>
  <c r="C123" i="13"/>
  <c r="D123" i="13"/>
  <c r="H123" i="13"/>
  <c r="G123" i="13"/>
  <c r="E123" i="13"/>
  <c r="F123" i="13"/>
  <c r="A121" i="14" a="1"/>
  <c r="A121" i="14" s="1"/>
  <c r="A124" i="13" a="1"/>
  <c r="A124" i="13" s="1"/>
  <c r="C121" i="14" l="1"/>
  <c r="D121" i="14"/>
  <c r="G121" i="14"/>
  <c r="B121" i="14"/>
  <c r="F121" i="14"/>
  <c r="H121" i="14"/>
  <c r="E121" i="14"/>
  <c r="B124" i="13"/>
  <c r="C124" i="13"/>
  <c r="D124" i="13"/>
  <c r="H124" i="13"/>
  <c r="E124" i="13"/>
  <c r="F124" i="13"/>
  <c r="G124" i="13"/>
  <c r="A122" i="14" a="1"/>
  <c r="A122" i="14" s="1"/>
  <c r="A125" i="13" a="1"/>
  <c r="A125" i="13" s="1"/>
  <c r="B122" i="14" l="1"/>
  <c r="C122" i="14"/>
  <c r="D122" i="14"/>
  <c r="E122" i="14"/>
  <c r="F122" i="14"/>
  <c r="G122" i="14"/>
  <c r="H122" i="14"/>
  <c r="D125" i="13"/>
  <c r="B125" i="13"/>
  <c r="H125" i="13"/>
  <c r="C125" i="13"/>
  <c r="E125" i="13"/>
  <c r="F125" i="13"/>
  <c r="G125" i="13"/>
  <c r="A123" i="14" a="1"/>
  <c r="A123" i="14" s="1"/>
  <c r="A126" i="13" a="1"/>
  <c r="A126" i="13" s="1"/>
  <c r="B123" i="14" l="1"/>
  <c r="C123" i="14"/>
  <c r="D123" i="14"/>
  <c r="G123" i="14"/>
  <c r="H123" i="14"/>
  <c r="E123" i="14"/>
  <c r="F123" i="14"/>
  <c r="B126" i="13"/>
  <c r="C126" i="13"/>
  <c r="D126" i="13"/>
  <c r="H126" i="13"/>
  <c r="F126" i="13"/>
  <c r="G126" i="13"/>
  <c r="E126" i="13"/>
  <c r="A124" i="14" a="1"/>
  <c r="A124" i="14" s="1"/>
  <c r="A127" i="13" a="1"/>
  <c r="A127" i="13" s="1"/>
  <c r="B124" i="14" l="1"/>
  <c r="C124" i="14"/>
  <c r="D124" i="14"/>
  <c r="E124" i="14"/>
  <c r="F124" i="14"/>
  <c r="G124" i="14"/>
  <c r="H124" i="14"/>
  <c r="B127" i="13"/>
  <c r="C127" i="13"/>
  <c r="D127" i="13"/>
  <c r="H127" i="13"/>
  <c r="E127" i="13"/>
  <c r="F127" i="13"/>
  <c r="G127" i="13"/>
  <c r="A125" i="14" a="1"/>
  <c r="A125" i="14" s="1"/>
  <c r="A128" i="13" a="1"/>
  <c r="A128" i="13" s="1"/>
  <c r="B125" i="14" l="1"/>
  <c r="C125" i="14"/>
  <c r="D125" i="14"/>
  <c r="G125" i="14"/>
  <c r="H125" i="14"/>
  <c r="E125" i="14"/>
  <c r="F125" i="14"/>
  <c r="C128" i="13"/>
  <c r="D128" i="13"/>
  <c r="B128" i="13"/>
  <c r="H128" i="13"/>
  <c r="E128" i="13"/>
  <c r="F128" i="13"/>
  <c r="G128" i="13"/>
  <c r="A126" i="14" a="1"/>
  <c r="A126" i="14" s="1"/>
  <c r="A129" i="13" a="1"/>
  <c r="A129" i="13" s="1"/>
  <c r="D126" i="14" l="1"/>
  <c r="B126" i="14"/>
  <c r="C126" i="14"/>
  <c r="E126" i="14"/>
  <c r="F126" i="14"/>
  <c r="G126" i="14"/>
  <c r="H126" i="14"/>
  <c r="B129" i="13"/>
  <c r="C129" i="13"/>
  <c r="D129" i="13"/>
  <c r="E129" i="13"/>
  <c r="F129" i="13"/>
  <c r="G129" i="13"/>
  <c r="H129" i="13"/>
  <c r="A127" i="14" a="1"/>
  <c r="A127" i="14" s="1"/>
  <c r="A130" i="13" a="1"/>
  <c r="A130" i="13" s="1"/>
  <c r="B127" i="14" l="1"/>
  <c r="C127" i="14"/>
  <c r="D127" i="14"/>
  <c r="G127" i="14"/>
  <c r="H127" i="14"/>
  <c r="E127" i="14"/>
  <c r="F127" i="14"/>
  <c r="B130" i="13"/>
  <c r="C130" i="13"/>
  <c r="D130" i="13"/>
  <c r="H130" i="13"/>
  <c r="E130" i="13"/>
  <c r="F130" i="13"/>
  <c r="G130" i="13"/>
  <c r="A128" i="14" a="1"/>
  <c r="A128" i="14" s="1"/>
  <c r="A131" i="13" a="1"/>
  <c r="A131" i="13" s="1"/>
  <c r="B128" i="14" l="1"/>
  <c r="C128" i="14"/>
  <c r="D128" i="14"/>
  <c r="E128" i="14"/>
  <c r="F128" i="14"/>
  <c r="G128" i="14"/>
  <c r="H128" i="14"/>
  <c r="B131" i="13"/>
  <c r="C131" i="13"/>
  <c r="D131" i="13"/>
  <c r="F131" i="13"/>
  <c r="G131" i="13"/>
  <c r="H131" i="13"/>
  <c r="E131" i="13"/>
  <c r="A129" i="14" a="1"/>
  <c r="A129" i="14" s="1"/>
  <c r="A132" i="13" a="1"/>
  <c r="A132" i="13" s="1"/>
  <c r="C129" i="14" l="1"/>
  <c r="D129" i="14"/>
  <c r="G129" i="14"/>
  <c r="H129" i="14"/>
  <c r="B129" i="14"/>
  <c r="E129" i="14"/>
  <c r="F129" i="14"/>
  <c r="B132" i="13"/>
  <c r="C132" i="13"/>
  <c r="D132" i="13"/>
  <c r="H132" i="13"/>
  <c r="E132" i="13"/>
  <c r="F132" i="13"/>
  <c r="G132" i="13"/>
  <c r="A130" i="14" a="1"/>
  <c r="A130" i="14" s="1"/>
  <c r="A133" i="13" a="1"/>
  <c r="A133" i="13" s="1"/>
  <c r="B130" i="14" l="1"/>
  <c r="C130" i="14"/>
  <c r="D130" i="14"/>
  <c r="E130" i="14"/>
  <c r="F130" i="14"/>
  <c r="G130" i="14"/>
  <c r="H130" i="14"/>
  <c r="D133" i="13"/>
  <c r="B133" i="13"/>
  <c r="C133" i="13"/>
  <c r="G133" i="13"/>
  <c r="H133" i="13"/>
  <c r="E133" i="13"/>
  <c r="F133" i="13"/>
  <c r="A131" i="14" a="1"/>
  <c r="A131" i="14" s="1"/>
  <c r="A134" i="13" a="1"/>
  <c r="A134" i="13" s="1"/>
  <c r="B131" i="14" l="1"/>
  <c r="C131" i="14"/>
  <c r="D131" i="14"/>
  <c r="G131" i="14"/>
  <c r="H131" i="14"/>
  <c r="E131" i="14"/>
  <c r="F131" i="14"/>
  <c r="B134" i="13"/>
  <c r="C134" i="13"/>
  <c r="D134" i="13"/>
  <c r="H134" i="13"/>
  <c r="E134" i="13"/>
  <c r="F134" i="13"/>
  <c r="G134" i="13"/>
  <c r="A132" i="14" a="1"/>
  <c r="A132" i="14" s="1"/>
  <c r="A135" i="13" a="1"/>
  <c r="A135" i="13" s="1"/>
  <c r="B132" i="14" l="1"/>
  <c r="C132" i="14"/>
  <c r="D132" i="14"/>
  <c r="E132" i="14"/>
  <c r="F132" i="14"/>
  <c r="G132" i="14"/>
  <c r="H132" i="14"/>
  <c r="B135" i="13"/>
  <c r="C135" i="13"/>
  <c r="D135" i="13"/>
  <c r="H135" i="13"/>
  <c r="E135" i="13"/>
  <c r="F135" i="13"/>
  <c r="G135" i="13"/>
  <c r="A133" i="14" a="1"/>
  <c r="A133" i="14" s="1"/>
  <c r="A136" i="13" a="1"/>
  <c r="A136" i="13" s="1"/>
  <c r="B133" i="14" l="1"/>
  <c r="C133" i="14"/>
  <c r="D133" i="14"/>
  <c r="G133" i="14"/>
  <c r="H133" i="14"/>
  <c r="E133" i="14"/>
  <c r="F133" i="14"/>
  <c r="C136" i="13"/>
  <c r="D136" i="13"/>
  <c r="B136" i="13"/>
  <c r="E136" i="13"/>
  <c r="F136" i="13"/>
  <c r="G136" i="13"/>
  <c r="H136" i="13"/>
  <c r="A134" i="14" a="1"/>
  <c r="A134" i="14" s="1"/>
  <c r="A137" i="13" a="1"/>
  <c r="A137" i="13" s="1"/>
  <c r="D134" i="14" l="1"/>
  <c r="B134" i="14"/>
  <c r="C134" i="14"/>
  <c r="E134" i="14"/>
  <c r="F134" i="14"/>
  <c r="G134" i="14"/>
  <c r="H134" i="14"/>
  <c r="B137" i="13"/>
  <c r="C137" i="13"/>
  <c r="D137" i="13"/>
  <c r="H137" i="13"/>
  <c r="E137" i="13"/>
  <c r="F137" i="13"/>
  <c r="G137" i="13"/>
  <c r="A135" i="14" a="1"/>
  <c r="A135" i="14" s="1"/>
  <c r="A138" i="13" a="1"/>
  <c r="A138" i="13" s="1"/>
  <c r="B135" i="14" l="1"/>
  <c r="C135" i="14"/>
  <c r="D135" i="14"/>
  <c r="G135" i="14"/>
  <c r="H135" i="14"/>
  <c r="E135" i="14"/>
  <c r="F135" i="14"/>
  <c r="B138" i="13"/>
  <c r="C138" i="13"/>
  <c r="D138" i="13"/>
  <c r="E138" i="13"/>
  <c r="F138" i="13"/>
  <c r="G138" i="13"/>
  <c r="H138" i="13"/>
  <c r="A136" i="14" a="1"/>
  <c r="A136" i="14" s="1"/>
  <c r="A139" i="13" a="1"/>
  <c r="A139" i="13" s="1"/>
  <c r="B136" i="14" l="1"/>
  <c r="C136" i="14"/>
  <c r="D136" i="14"/>
  <c r="E136" i="14"/>
  <c r="F136" i="14"/>
  <c r="G136" i="14"/>
  <c r="H136" i="14"/>
  <c r="B139" i="13"/>
  <c r="C139" i="13"/>
  <c r="D139" i="13"/>
  <c r="H139" i="13"/>
  <c r="E139" i="13"/>
  <c r="F139" i="13"/>
  <c r="G139" i="13"/>
  <c r="A137" i="14" a="1"/>
  <c r="A137" i="14" s="1"/>
  <c r="A140" i="13" a="1"/>
  <c r="A140" i="13" s="1"/>
  <c r="C137" i="14" l="1"/>
  <c r="D137" i="14"/>
  <c r="B137" i="14"/>
  <c r="G137" i="14"/>
  <c r="H137" i="14"/>
  <c r="E137" i="14"/>
  <c r="F137" i="14"/>
  <c r="B140" i="13"/>
  <c r="C140" i="13"/>
  <c r="D140" i="13"/>
  <c r="E140" i="13"/>
  <c r="F140" i="13"/>
  <c r="G140" i="13"/>
  <c r="H140" i="13"/>
  <c r="A138" i="14" a="1"/>
  <c r="A138" i="14" s="1"/>
  <c r="A141" i="13" a="1"/>
  <c r="A141" i="13" s="1"/>
  <c r="B138" i="14" l="1"/>
  <c r="C138" i="14"/>
  <c r="D138" i="14"/>
  <c r="E138" i="14"/>
  <c r="F138" i="14"/>
  <c r="G138" i="14"/>
  <c r="H138" i="14"/>
  <c r="D141" i="13"/>
  <c r="B141" i="13"/>
  <c r="C141" i="13"/>
  <c r="H141" i="13"/>
  <c r="E141" i="13"/>
  <c r="F141" i="13"/>
  <c r="G141" i="13"/>
  <c r="A139" i="14" a="1"/>
  <c r="A139" i="14" s="1"/>
  <c r="A142" i="13" a="1"/>
  <c r="A142" i="13" s="1"/>
  <c r="B139" i="14" l="1"/>
  <c r="C139" i="14"/>
  <c r="G139" i="14"/>
  <c r="H139" i="14"/>
  <c r="E139" i="14"/>
  <c r="D139" i="14"/>
  <c r="F139" i="14"/>
  <c r="B142" i="13"/>
  <c r="C142" i="13"/>
  <c r="D142" i="13"/>
  <c r="E142" i="13"/>
  <c r="F142" i="13"/>
  <c r="G142" i="13"/>
  <c r="H142" i="13"/>
  <c r="A140" i="14" a="1"/>
  <c r="A140" i="14" s="1"/>
  <c r="A143" i="13" a="1"/>
  <c r="A143" i="13" s="1"/>
  <c r="B140" i="14" l="1"/>
  <c r="C140" i="14"/>
  <c r="D140" i="14"/>
  <c r="E140" i="14"/>
  <c r="F140" i="14"/>
  <c r="G140" i="14"/>
  <c r="H140" i="14"/>
  <c r="B143" i="13"/>
  <c r="C143" i="13"/>
  <c r="D143" i="13"/>
  <c r="H143" i="13"/>
  <c r="E143" i="13"/>
  <c r="F143" i="13"/>
  <c r="G143" i="13"/>
  <c r="A141" i="14" a="1"/>
  <c r="A141" i="14" s="1"/>
  <c r="A144" i="13" a="1"/>
  <c r="A144" i="13" s="1"/>
  <c r="B141" i="14" l="1"/>
  <c r="C141" i="14"/>
  <c r="D141" i="14"/>
  <c r="G141" i="14"/>
  <c r="H141" i="14"/>
  <c r="E141" i="14"/>
  <c r="F141" i="14"/>
  <c r="C144" i="13"/>
  <c r="D144" i="13"/>
  <c r="B144" i="13"/>
  <c r="E144" i="13"/>
  <c r="F144" i="13"/>
  <c r="G144" i="13"/>
  <c r="H144" i="13"/>
  <c r="A142" i="14" a="1"/>
  <c r="A142" i="14" s="1"/>
  <c r="A145" i="13" a="1"/>
  <c r="A145" i="13" s="1"/>
  <c r="D142" i="14" l="1"/>
  <c r="B142" i="14"/>
  <c r="C142" i="14"/>
  <c r="E142" i="14"/>
  <c r="F142" i="14"/>
  <c r="G142" i="14"/>
  <c r="H142" i="14"/>
  <c r="B145" i="13"/>
  <c r="C145" i="13"/>
  <c r="D145" i="13"/>
  <c r="H145" i="13"/>
  <c r="E145" i="13"/>
  <c r="F145" i="13"/>
  <c r="G145" i="13"/>
  <c r="A143" i="14" a="1"/>
  <c r="A143" i="14" s="1"/>
  <c r="A146" i="13" a="1"/>
  <c r="A146" i="13" s="1"/>
  <c r="B143" i="14" l="1"/>
  <c r="C143" i="14"/>
  <c r="D143" i="14"/>
  <c r="G143" i="14"/>
  <c r="H143" i="14"/>
  <c r="E143" i="14"/>
  <c r="F143" i="14"/>
  <c r="B146" i="13"/>
  <c r="C146" i="13"/>
  <c r="D146" i="13"/>
  <c r="E146" i="13"/>
  <c r="F146" i="13"/>
  <c r="G146" i="13"/>
  <c r="H146" i="13"/>
  <c r="A144" i="14" a="1"/>
  <c r="A144" i="14" s="1"/>
  <c r="A147" i="13" a="1"/>
  <c r="A147" i="13" s="1"/>
  <c r="B144" i="14" l="1"/>
  <c r="C144" i="14"/>
  <c r="D144" i="14"/>
  <c r="E144" i="14"/>
  <c r="F144" i="14"/>
  <c r="G144" i="14"/>
  <c r="H144" i="14"/>
  <c r="B147" i="13"/>
  <c r="C147" i="13"/>
  <c r="D147" i="13"/>
  <c r="H147" i="13"/>
  <c r="E147" i="13"/>
  <c r="F147" i="13"/>
  <c r="G147" i="13"/>
  <c r="A145" i="14" a="1"/>
  <c r="A145" i="14" s="1"/>
  <c r="A148" i="13" a="1"/>
  <c r="A148" i="13" s="1"/>
  <c r="C145" i="14" l="1"/>
  <c r="D145" i="14"/>
  <c r="B145" i="14"/>
  <c r="G145" i="14"/>
  <c r="H145" i="14"/>
  <c r="E145" i="14"/>
  <c r="F145" i="14"/>
  <c r="B148" i="13"/>
  <c r="C148" i="13"/>
  <c r="D148" i="13"/>
  <c r="E148" i="13"/>
  <c r="F148" i="13"/>
  <c r="G148" i="13"/>
  <c r="H148" i="13"/>
  <c r="A146" i="14" a="1"/>
  <c r="A146" i="14" s="1"/>
  <c r="A149" i="13" a="1"/>
  <c r="A149" i="13" s="1"/>
  <c r="B146" i="14" l="1"/>
  <c r="C146" i="14"/>
  <c r="D146" i="14"/>
  <c r="E146" i="14"/>
  <c r="F146" i="14"/>
  <c r="G146" i="14"/>
  <c r="H146" i="14"/>
  <c r="D149" i="13"/>
  <c r="B149" i="13"/>
  <c r="C149" i="13"/>
  <c r="H149" i="13"/>
  <c r="E149" i="13"/>
  <c r="F149" i="13"/>
  <c r="G149" i="13"/>
  <c r="A147" i="14" a="1"/>
  <c r="A147" i="14" s="1"/>
  <c r="A150" i="13" a="1"/>
  <c r="A150" i="13" s="1"/>
  <c r="B147" i="14" l="1"/>
  <c r="C147" i="14"/>
  <c r="D147" i="14"/>
  <c r="G147" i="14"/>
  <c r="H147" i="14"/>
  <c r="E147" i="14"/>
  <c r="F147" i="14"/>
  <c r="B150" i="13"/>
  <c r="C150" i="13"/>
  <c r="D150" i="13"/>
  <c r="E150" i="13"/>
  <c r="F150" i="13"/>
  <c r="G150" i="13"/>
  <c r="H150" i="13"/>
  <c r="A148" i="14" a="1"/>
  <c r="A148" i="14" s="1"/>
  <c r="A151" i="13" a="1"/>
  <c r="A151" i="13" s="1"/>
  <c r="B148" i="14" l="1"/>
  <c r="C148" i="14"/>
  <c r="D148" i="14"/>
  <c r="E148" i="14"/>
  <c r="F148" i="14"/>
  <c r="G148" i="14"/>
  <c r="H148" i="14"/>
  <c r="B151" i="13"/>
  <c r="C151" i="13"/>
  <c r="D151" i="13"/>
  <c r="H151" i="13"/>
  <c r="E151" i="13"/>
  <c r="F151" i="13"/>
  <c r="G151" i="13"/>
  <c r="A149" i="14" a="1"/>
  <c r="A149" i="14" s="1"/>
  <c r="A152" i="13" a="1"/>
  <c r="A152" i="13" s="1"/>
  <c r="B149" i="14" l="1"/>
  <c r="C149" i="14"/>
  <c r="D149" i="14"/>
  <c r="G149" i="14"/>
  <c r="H149" i="14"/>
  <c r="E149" i="14"/>
  <c r="F149" i="14"/>
  <c r="C152" i="13"/>
  <c r="D152" i="13"/>
  <c r="B152" i="13"/>
  <c r="E152" i="13"/>
  <c r="F152" i="13"/>
  <c r="G152" i="13"/>
  <c r="H152" i="13"/>
  <c r="A150" i="14" a="1"/>
  <c r="A150" i="14" s="1"/>
  <c r="A153" i="13" a="1"/>
  <c r="A153" i="13" s="1"/>
  <c r="D150" i="14" l="1"/>
  <c r="B150" i="14"/>
  <c r="C150" i="14"/>
  <c r="E150" i="14"/>
  <c r="F150" i="14"/>
  <c r="G150" i="14"/>
  <c r="H150" i="14"/>
  <c r="B153" i="13"/>
  <c r="C153" i="13"/>
  <c r="D153" i="13"/>
  <c r="H153" i="13"/>
  <c r="E153" i="13"/>
  <c r="F153" i="13"/>
  <c r="G153" i="13"/>
  <c r="A151" i="14" a="1"/>
  <c r="A151" i="14" s="1"/>
  <c r="A154" i="13" a="1"/>
  <c r="A154" i="13" s="1"/>
  <c r="B151" i="14" l="1"/>
  <c r="C151" i="14"/>
  <c r="D151" i="14"/>
  <c r="G151" i="14"/>
  <c r="H151" i="14"/>
  <c r="E151" i="14"/>
  <c r="F151" i="14"/>
  <c r="B154" i="13"/>
  <c r="C154" i="13"/>
  <c r="D154" i="13"/>
  <c r="E154" i="13"/>
  <c r="F154" i="13"/>
  <c r="G154" i="13"/>
  <c r="H154" i="13"/>
  <c r="A152" i="14" a="1"/>
  <c r="A152" i="14" s="1"/>
  <c r="A155" i="13" a="1"/>
  <c r="A155" i="13" s="1"/>
  <c r="B152" i="14" l="1"/>
  <c r="C152" i="14"/>
  <c r="D152" i="14"/>
  <c r="E152" i="14"/>
  <c r="F152" i="14"/>
  <c r="G152" i="14"/>
  <c r="H152" i="14"/>
  <c r="B155" i="13"/>
  <c r="C155" i="13"/>
  <c r="D155" i="13"/>
  <c r="H155" i="13"/>
  <c r="E155" i="13"/>
  <c r="F155" i="13"/>
  <c r="G155" i="13"/>
  <c r="A153" i="14" a="1"/>
  <c r="A153" i="14" s="1"/>
  <c r="A156" i="13" a="1"/>
  <c r="A156" i="13" s="1"/>
  <c r="C153" i="14" l="1"/>
  <c r="D153" i="14"/>
  <c r="B153" i="14"/>
  <c r="G153" i="14"/>
  <c r="H153" i="14"/>
  <c r="E153" i="14"/>
  <c r="F153" i="14"/>
  <c r="B156" i="13"/>
  <c r="C156" i="13"/>
  <c r="D156" i="13"/>
  <c r="E156" i="13"/>
  <c r="F156" i="13"/>
  <c r="G156" i="13"/>
  <c r="H156" i="13"/>
  <c r="A154" i="14" a="1"/>
  <c r="A154" i="14" s="1"/>
  <c r="A157" i="13" a="1"/>
  <c r="A157" i="13" s="1"/>
  <c r="B154" i="14" l="1"/>
  <c r="C154" i="14"/>
  <c r="D154" i="14"/>
  <c r="E154" i="14"/>
  <c r="F154" i="14"/>
  <c r="G154" i="14"/>
  <c r="H154" i="14"/>
  <c r="D157" i="13"/>
  <c r="B157" i="13"/>
  <c r="C157" i="13"/>
  <c r="H157" i="13"/>
  <c r="E157" i="13"/>
  <c r="F157" i="13"/>
  <c r="G157" i="13"/>
  <c r="A155" i="14" a="1"/>
  <c r="A155" i="14" s="1"/>
  <c r="A158" i="13" a="1"/>
  <c r="A158" i="13" s="1"/>
  <c r="B155" i="14" l="1"/>
  <c r="C155" i="14"/>
  <c r="D155" i="14"/>
  <c r="G155" i="14"/>
  <c r="H155" i="14"/>
  <c r="E155" i="14"/>
  <c r="F155" i="14"/>
  <c r="B158" i="13"/>
  <c r="C158" i="13"/>
  <c r="D158" i="13"/>
  <c r="E158" i="13"/>
  <c r="F158" i="13"/>
  <c r="G158" i="13"/>
  <c r="H158" i="13"/>
  <c r="A156" i="14" a="1"/>
  <c r="A156" i="14" s="1"/>
  <c r="A159" i="13" a="1"/>
  <c r="A159" i="13" s="1"/>
  <c r="B156" i="14" l="1"/>
  <c r="C156" i="14"/>
  <c r="D156" i="14"/>
  <c r="E156" i="14"/>
  <c r="F156" i="14"/>
  <c r="G156" i="14"/>
  <c r="H156" i="14"/>
  <c r="B159" i="13"/>
  <c r="C159" i="13"/>
  <c r="D159" i="13"/>
  <c r="H159" i="13"/>
  <c r="E159" i="13"/>
  <c r="F159" i="13"/>
  <c r="G159" i="13"/>
  <c r="A157" i="14" a="1"/>
  <c r="A157" i="14" s="1"/>
  <c r="A160" i="13" a="1"/>
  <c r="A160" i="13" s="1"/>
  <c r="B157" i="14" l="1"/>
  <c r="C157" i="14"/>
  <c r="D157" i="14"/>
  <c r="G157" i="14"/>
  <c r="H157" i="14"/>
  <c r="E157" i="14"/>
  <c r="F157" i="14"/>
  <c r="C160" i="13"/>
  <c r="D160" i="13"/>
  <c r="B160" i="13"/>
  <c r="E160" i="13"/>
  <c r="F160" i="13"/>
  <c r="G160" i="13"/>
  <c r="H160" i="13"/>
  <c r="A158" i="14" a="1"/>
  <c r="A158" i="14" s="1"/>
  <c r="A161" i="13" a="1"/>
  <c r="A161" i="13" s="1"/>
  <c r="D158" i="14" l="1"/>
  <c r="B158" i="14"/>
  <c r="C158" i="14"/>
  <c r="E158" i="14"/>
  <c r="F158" i="14"/>
  <c r="G158" i="14"/>
  <c r="H158" i="14"/>
  <c r="B161" i="13"/>
  <c r="C161" i="13"/>
  <c r="D161" i="13"/>
  <c r="H161" i="13"/>
  <c r="E161" i="13"/>
  <c r="F161" i="13"/>
  <c r="G161" i="13"/>
  <c r="A159" i="14" a="1"/>
  <c r="A159" i="14" s="1"/>
  <c r="A162" i="13" a="1"/>
  <c r="A162" i="13" s="1"/>
  <c r="B159" i="14" l="1"/>
  <c r="C159" i="14"/>
  <c r="D159" i="14"/>
  <c r="G159" i="14"/>
  <c r="H159" i="14"/>
  <c r="E159" i="14"/>
  <c r="F159" i="14"/>
  <c r="C162" i="13"/>
  <c r="B162" i="13"/>
  <c r="D162" i="13"/>
  <c r="E162" i="13"/>
  <c r="F162" i="13"/>
  <c r="G162" i="13"/>
  <c r="H162" i="13"/>
  <c r="A160" i="14" a="1"/>
  <c r="A160" i="14" s="1"/>
  <c r="A163" i="13" a="1"/>
  <c r="A163" i="13" s="1"/>
  <c r="B160" i="14" l="1"/>
  <c r="C160" i="14"/>
  <c r="D160" i="14"/>
  <c r="E160" i="14"/>
  <c r="F160" i="14"/>
  <c r="G160" i="14"/>
  <c r="H160" i="14"/>
  <c r="B163" i="13"/>
  <c r="C163" i="13"/>
  <c r="D163" i="13"/>
  <c r="H163" i="13"/>
  <c r="E163" i="13"/>
  <c r="F163" i="13"/>
  <c r="G163" i="13"/>
  <c r="A161" i="14" a="1"/>
  <c r="A161" i="14" s="1"/>
  <c r="A164" i="13" a="1"/>
  <c r="A164" i="13" s="1"/>
  <c r="C161" i="14" l="1"/>
  <c r="D161" i="14"/>
  <c r="G161" i="14"/>
  <c r="B161" i="14"/>
  <c r="H161" i="14"/>
  <c r="F161" i="14"/>
  <c r="E161" i="14"/>
  <c r="B164" i="13"/>
  <c r="C164" i="13"/>
  <c r="D164" i="13"/>
  <c r="E164" i="13"/>
  <c r="F164" i="13"/>
  <c r="G164" i="13"/>
  <c r="H164" i="13"/>
  <c r="A162" i="14" a="1"/>
  <c r="A162" i="14" s="1"/>
  <c r="A165" i="13" a="1"/>
  <c r="A165" i="13" s="1"/>
  <c r="B162" i="14" l="1"/>
  <c r="C162" i="14"/>
  <c r="D162" i="14"/>
  <c r="E162" i="14"/>
  <c r="F162" i="14"/>
  <c r="G162" i="14"/>
  <c r="H162" i="14"/>
  <c r="D165" i="13"/>
  <c r="B165" i="13"/>
  <c r="C165" i="13"/>
  <c r="H165" i="13"/>
  <c r="E165" i="13"/>
  <c r="F165" i="13"/>
  <c r="G165" i="13"/>
  <c r="A163" i="14" a="1"/>
  <c r="A163" i="14" s="1"/>
  <c r="A166" i="13" a="1"/>
  <c r="A166" i="13" s="1"/>
  <c r="B163" i="14" l="1"/>
  <c r="C163" i="14"/>
  <c r="D163" i="14"/>
  <c r="G163" i="14"/>
  <c r="H163" i="14"/>
  <c r="E163" i="14"/>
  <c r="F163" i="14"/>
  <c r="B166" i="13"/>
  <c r="C166" i="13"/>
  <c r="D166" i="13"/>
  <c r="E166" i="13"/>
  <c r="F166" i="13"/>
  <c r="G166" i="13"/>
  <c r="H166" i="13"/>
  <c r="A164" i="14" a="1"/>
  <c r="A164" i="14" s="1"/>
  <c r="A167" i="13" a="1"/>
  <c r="A167" i="13" s="1"/>
  <c r="B164" i="14" l="1"/>
  <c r="C164" i="14"/>
  <c r="D164" i="14"/>
  <c r="E164" i="14"/>
  <c r="F164" i="14"/>
  <c r="G164" i="14"/>
  <c r="H164" i="14"/>
  <c r="B167" i="13"/>
  <c r="D167" i="13"/>
  <c r="C167" i="13"/>
  <c r="H167" i="13"/>
  <c r="E167" i="13"/>
  <c r="F167" i="13"/>
  <c r="G167" i="13"/>
  <c r="A165" i="14" a="1"/>
  <c r="A165" i="14" s="1"/>
  <c r="A168" i="13" a="1"/>
  <c r="A168" i="13" s="1"/>
  <c r="B165" i="14" l="1"/>
  <c r="C165" i="14"/>
  <c r="D165" i="14"/>
  <c r="G165" i="14"/>
  <c r="H165" i="14"/>
  <c r="E165" i="14"/>
  <c r="F165" i="14"/>
  <c r="C168" i="13"/>
  <c r="D168" i="13"/>
  <c r="B168" i="13"/>
  <c r="E168" i="13"/>
  <c r="F168" i="13"/>
  <c r="G168" i="13"/>
  <c r="H168" i="13"/>
  <c r="A166" i="14" a="1"/>
  <c r="A166" i="14" s="1"/>
  <c r="A169" i="13" a="1"/>
  <c r="A169" i="13" s="1"/>
  <c r="D166" i="14" l="1"/>
  <c r="B166" i="14"/>
  <c r="C166" i="14"/>
  <c r="E166" i="14"/>
  <c r="F166" i="14"/>
  <c r="G166" i="14"/>
  <c r="H166" i="14"/>
  <c r="B169" i="13"/>
  <c r="C169" i="13"/>
  <c r="D169" i="13"/>
  <c r="H169" i="13"/>
  <c r="E169" i="13"/>
  <c r="F169" i="13"/>
  <c r="G169" i="13"/>
  <c r="A167" i="14" a="1"/>
  <c r="A167" i="14" s="1"/>
  <c r="A170" i="13" a="1"/>
  <c r="A170" i="13" s="1"/>
  <c r="B167" i="14" l="1"/>
  <c r="C167" i="14"/>
  <c r="D167" i="14"/>
  <c r="G167" i="14"/>
  <c r="H167" i="14"/>
  <c r="E167" i="14"/>
  <c r="F167" i="14"/>
  <c r="C170" i="13"/>
  <c r="B170" i="13"/>
  <c r="D170" i="13"/>
  <c r="E170" i="13"/>
  <c r="F170" i="13"/>
  <c r="G170" i="13"/>
  <c r="H170" i="13"/>
  <c r="A168" i="14" a="1"/>
  <c r="A168" i="14" s="1"/>
  <c r="A171" i="13" a="1"/>
  <c r="A171" i="13" s="1"/>
  <c r="B168" i="14" l="1"/>
  <c r="C168" i="14"/>
  <c r="D168" i="14"/>
  <c r="E168" i="14"/>
  <c r="F168" i="14"/>
  <c r="G168" i="14"/>
  <c r="H168" i="14"/>
  <c r="B171" i="13"/>
  <c r="C171" i="13"/>
  <c r="D171" i="13"/>
  <c r="H171" i="13"/>
  <c r="E171" i="13"/>
  <c r="F171" i="13"/>
  <c r="G171" i="13"/>
  <c r="A169" i="14" a="1"/>
  <c r="A169" i="14" s="1"/>
  <c r="A172" i="13" a="1"/>
  <c r="A172" i="13" s="1"/>
  <c r="C169" i="14" l="1"/>
  <c r="D169" i="14"/>
  <c r="B169" i="14"/>
  <c r="G169" i="14"/>
  <c r="H169" i="14"/>
  <c r="F169" i="14"/>
  <c r="E169" i="14"/>
  <c r="B172" i="13"/>
  <c r="C172" i="13"/>
  <c r="D172" i="13"/>
  <c r="E172" i="13"/>
  <c r="F172" i="13"/>
  <c r="G172" i="13"/>
  <c r="H172" i="13"/>
  <c r="A170" i="14" a="1"/>
  <c r="A170" i="14" s="1"/>
  <c r="A173" i="13" a="1"/>
  <c r="A173" i="13" s="1"/>
  <c r="B170" i="14" l="1"/>
  <c r="C170" i="14"/>
  <c r="D170" i="14"/>
  <c r="E170" i="14"/>
  <c r="F170" i="14"/>
  <c r="G170" i="14"/>
  <c r="H170" i="14"/>
  <c r="D173" i="13"/>
  <c r="B173" i="13"/>
  <c r="C173" i="13"/>
  <c r="H173" i="13"/>
  <c r="E173" i="13"/>
  <c r="F173" i="13"/>
  <c r="G173" i="13"/>
  <c r="A171" i="14" a="1"/>
  <c r="A171" i="14" s="1"/>
  <c r="A174" i="13" a="1"/>
  <c r="A174" i="13" s="1"/>
  <c r="B171" i="14" l="1"/>
  <c r="C171" i="14"/>
  <c r="G171" i="14"/>
  <c r="H171" i="14"/>
  <c r="D171" i="14"/>
  <c r="E171" i="14"/>
  <c r="F171" i="14"/>
  <c r="B174" i="13"/>
  <c r="C174" i="13"/>
  <c r="D174" i="13"/>
  <c r="E174" i="13"/>
  <c r="F174" i="13"/>
  <c r="G174" i="13"/>
  <c r="H174" i="13"/>
  <c r="A172" i="14" a="1"/>
  <c r="A172" i="14" s="1"/>
  <c r="A175" i="13" a="1"/>
  <c r="A175" i="13" s="1"/>
  <c r="B172" i="14" l="1"/>
  <c r="C172" i="14"/>
  <c r="D172" i="14"/>
  <c r="E172" i="14"/>
  <c r="F172" i="14"/>
  <c r="G172" i="14"/>
  <c r="H172" i="14"/>
  <c r="B175" i="13"/>
  <c r="D175" i="13"/>
  <c r="C175" i="13"/>
  <c r="H175" i="13"/>
  <c r="E175" i="13"/>
  <c r="F175" i="13"/>
  <c r="G175" i="13"/>
  <c r="A173" i="14" a="1"/>
  <c r="A173" i="14" s="1"/>
  <c r="A176" i="13" a="1"/>
  <c r="A176" i="13" s="1"/>
  <c r="B173" i="14" l="1"/>
  <c r="C173" i="14"/>
  <c r="D173" i="14"/>
  <c r="G173" i="14"/>
  <c r="H173" i="14"/>
  <c r="E173" i="14"/>
  <c r="F173" i="14"/>
  <c r="C176" i="13"/>
  <c r="D176" i="13"/>
  <c r="B176" i="13"/>
  <c r="E176" i="13"/>
  <c r="F176" i="13"/>
  <c r="G176" i="13"/>
  <c r="H176" i="13"/>
  <c r="A174" i="14" a="1"/>
  <c r="A174" i="14" s="1"/>
  <c r="A177" i="13" a="1"/>
  <c r="A177" i="13" s="1"/>
  <c r="D174" i="14" l="1"/>
  <c r="B174" i="14"/>
  <c r="C174" i="14"/>
  <c r="E174" i="14"/>
  <c r="F174" i="14"/>
  <c r="G174" i="14"/>
  <c r="H174" i="14"/>
  <c r="B177" i="13"/>
  <c r="C177" i="13"/>
  <c r="D177" i="13"/>
  <c r="H177" i="13"/>
  <c r="E177" i="13"/>
  <c r="F177" i="13"/>
  <c r="G177" i="13"/>
  <c r="A175" i="14" a="1"/>
  <c r="A175" i="14" s="1"/>
  <c r="A178" i="13" a="1"/>
  <c r="A178" i="13" s="1"/>
  <c r="B175" i="14" l="1"/>
  <c r="C175" i="14"/>
  <c r="D175" i="14"/>
  <c r="G175" i="14"/>
  <c r="H175" i="14"/>
  <c r="F175" i="14"/>
  <c r="E175" i="14"/>
  <c r="C178" i="13"/>
  <c r="D178" i="13"/>
  <c r="B178" i="13"/>
  <c r="E178" i="13"/>
  <c r="F178" i="13"/>
  <c r="G178" i="13"/>
  <c r="H178" i="13"/>
  <c r="A176" i="14" a="1"/>
  <c r="A176" i="14" s="1"/>
  <c r="A179" i="13" a="1"/>
  <c r="A179" i="13" s="1"/>
  <c r="B176" i="14" l="1"/>
  <c r="C176" i="14"/>
  <c r="D176" i="14"/>
  <c r="E176" i="14"/>
  <c r="F176" i="14"/>
  <c r="G176" i="14"/>
  <c r="H176" i="14"/>
  <c r="B179" i="13"/>
  <c r="C179" i="13"/>
  <c r="D179" i="13"/>
  <c r="H179" i="13"/>
  <c r="E179" i="13"/>
  <c r="F179" i="13"/>
  <c r="G179" i="13"/>
  <c r="A177" i="14" a="1"/>
  <c r="A177" i="14" s="1"/>
  <c r="A180" i="13" a="1"/>
  <c r="A180" i="13" s="1"/>
  <c r="C177" i="14" l="1"/>
  <c r="D177" i="14"/>
  <c r="B177" i="14"/>
  <c r="G177" i="14"/>
  <c r="H177" i="14"/>
  <c r="F177" i="14"/>
  <c r="E177" i="14"/>
  <c r="C180" i="13"/>
  <c r="B180" i="13"/>
  <c r="D180" i="13"/>
  <c r="E180" i="13"/>
  <c r="F180" i="13"/>
  <c r="G180" i="13"/>
  <c r="H180" i="13"/>
  <c r="A178" i="14" a="1"/>
  <c r="A178" i="14" s="1"/>
  <c r="A181" i="13" a="1"/>
  <c r="A181" i="13" s="1"/>
  <c r="B178" i="14" l="1"/>
  <c r="C178" i="14"/>
  <c r="D178" i="14"/>
  <c r="E178" i="14"/>
  <c r="F178" i="14"/>
  <c r="G178" i="14"/>
  <c r="H178" i="14"/>
  <c r="D181" i="13"/>
  <c r="B181" i="13"/>
  <c r="C181" i="13"/>
  <c r="H181" i="13"/>
  <c r="E181" i="13"/>
  <c r="F181" i="13"/>
  <c r="G181" i="13"/>
  <c r="A179" i="14" a="1"/>
  <c r="A179" i="14" s="1"/>
  <c r="A182" i="13" a="1"/>
  <c r="A182" i="13" s="1"/>
  <c r="B179" i="14" l="1"/>
  <c r="C179" i="14"/>
  <c r="D179" i="14"/>
  <c r="G179" i="14"/>
  <c r="H179" i="14"/>
  <c r="E179" i="14"/>
  <c r="F179" i="14"/>
  <c r="C182" i="13"/>
  <c r="B182" i="13"/>
  <c r="D182" i="13"/>
  <c r="E182" i="13"/>
  <c r="F182" i="13"/>
  <c r="G182" i="13"/>
  <c r="H182" i="13"/>
  <c r="A180" i="14" a="1"/>
  <c r="A180" i="14" s="1"/>
  <c r="A183" i="13" a="1"/>
  <c r="A183" i="13" s="1"/>
  <c r="B180" i="14" l="1"/>
  <c r="C180" i="14"/>
  <c r="D180" i="14"/>
  <c r="E180" i="14"/>
  <c r="F180" i="14"/>
  <c r="G180" i="14"/>
  <c r="H180" i="14"/>
  <c r="B183" i="13"/>
  <c r="D183" i="13"/>
  <c r="C183" i="13"/>
  <c r="H183" i="13"/>
  <c r="E183" i="13"/>
  <c r="F183" i="13"/>
  <c r="G183" i="13"/>
  <c r="A181" i="14" a="1"/>
  <c r="A181" i="14" s="1"/>
  <c r="A184" i="13" a="1"/>
  <c r="A184" i="13" s="1"/>
  <c r="B181" i="14" l="1"/>
  <c r="C181" i="14"/>
  <c r="D181" i="14"/>
  <c r="G181" i="14"/>
  <c r="H181" i="14"/>
  <c r="E181" i="14"/>
  <c r="F181" i="14"/>
  <c r="C184" i="13"/>
  <c r="D184" i="13"/>
  <c r="B184" i="13"/>
  <c r="E184" i="13"/>
  <c r="F184" i="13"/>
  <c r="G184" i="13"/>
  <c r="H184" i="13"/>
  <c r="A182" i="14" a="1"/>
  <c r="A182" i="14" s="1"/>
  <c r="A185" i="13" a="1"/>
  <c r="A185" i="13" s="1"/>
  <c r="D182" i="14" l="1"/>
  <c r="B182" i="14"/>
  <c r="E182" i="14"/>
  <c r="C182" i="14"/>
  <c r="F182" i="14"/>
  <c r="G182" i="14"/>
  <c r="H182" i="14"/>
  <c r="B185" i="13"/>
  <c r="D185" i="13"/>
  <c r="C185" i="13"/>
  <c r="H185" i="13"/>
  <c r="E185" i="13"/>
  <c r="F185" i="13"/>
  <c r="G185" i="13"/>
  <c r="A183" i="14" a="1"/>
  <c r="A183" i="14" s="1"/>
  <c r="A186" i="13" a="1"/>
  <c r="A186" i="13" s="1"/>
  <c r="B183" i="14" l="1"/>
  <c r="C183" i="14"/>
  <c r="D183" i="14"/>
  <c r="G183" i="14"/>
  <c r="H183" i="14"/>
  <c r="E183" i="14"/>
  <c r="F183" i="14"/>
  <c r="C186" i="13"/>
  <c r="B186" i="13"/>
  <c r="D186" i="13"/>
  <c r="E186" i="13"/>
  <c r="F186" i="13"/>
  <c r="G186" i="13"/>
  <c r="H186" i="13"/>
  <c r="A184" i="14" a="1"/>
  <c r="A184" i="14" s="1"/>
  <c r="A187" i="13" a="1"/>
  <c r="A187" i="13" s="1"/>
  <c r="B184" i="14" l="1"/>
  <c r="C184" i="14"/>
  <c r="D184" i="14"/>
  <c r="E184" i="14"/>
  <c r="F184" i="14"/>
  <c r="H184" i="14"/>
  <c r="G184" i="14"/>
  <c r="B187" i="13"/>
  <c r="D187" i="13"/>
  <c r="C187" i="13"/>
  <c r="H187" i="13"/>
  <c r="E187" i="13"/>
  <c r="F187" i="13"/>
  <c r="G187" i="13"/>
  <c r="A185" i="14" a="1"/>
  <c r="A185" i="14" s="1"/>
  <c r="A188" i="13" a="1"/>
  <c r="A188" i="13" s="1"/>
  <c r="C185" i="14" l="1"/>
  <c r="D185" i="14"/>
  <c r="B185" i="14"/>
  <c r="G185" i="14"/>
  <c r="H185" i="14"/>
  <c r="E185" i="14"/>
  <c r="F185" i="14"/>
  <c r="C188" i="13"/>
  <c r="B188" i="13"/>
  <c r="D188" i="13"/>
  <c r="E188" i="13"/>
  <c r="F188" i="13"/>
  <c r="G188" i="13"/>
  <c r="H188" i="13"/>
  <c r="A186" i="14" a="1"/>
  <c r="A186" i="14" s="1"/>
  <c r="A189" i="13" a="1"/>
  <c r="A189" i="13" s="1"/>
  <c r="B186" i="14" l="1"/>
  <c r="C186" i="14"/>
  <c r="D186" i="14"/>
  <c r="E186" i="14"/>
  <c r="F186" i="14"/>
  <c r="H186" i="14"/>
  <c r="G186" i="14"/>
  <c r="D189" i="13"/>
  <c r="B189" i="13"/>
  <c r="C189" i="13"/>
  <c r="H189" i="13"/>
  <c r="E189" i="13"/>
  <c r="F189" i="13"/>
  <c r="G189" i="13"/>
  <c r="A187" i="14" a="1"/>
  <c r="A187" i="14" s="1"/>
  <c r="A190" i="13" a="1"/>
  <c r="A190" i="13" s="1"/>
  <c r="B187" i="14" l="1"/>
  <c r="C187" i="14"/>
  <c r="D187" i="14"/>
  <c r="G187" i="14"/>
  <c r="H187" i="14"/>
  <c r="E187" i="14"/>
  <c r="F187" i="14"/>
  <c r="C190" i="13"/>
  <c r="B190" i="13"/>
  <c r="D190" i="13"/>
  <c r="E190" i="13"/>
  <c r="F190" i="13"/>
  <c r="G190" i="13"/>
  <c r="H190" i="13"/>
  <c r="A188" i="14" a="1"/>
  <c r="A188" i="14" s="1"/>
  <c r="A191" i="13" a="1"/>
  <c r="A191" i="13" s="1"/>
  <c r="B188" i="14" l="1"/>
  <c r="C188" i="14"/>
  <c r="D188" i="14"/>
  <c r="E188" i="14"/>
  <c r="F188" i="14"/>
  <c r="H188" i="14"/>
  <c r="G188" i="14"/>
  <c r="B191" i="13"/>
  <c r="D191" i="13"/>
  <c r="C191" i="13"/>
  <c r="H191" i="13"/>
  <c r="E191" i="13"/>
  <c r="F191" i="13"/>
  <c r="G191" i="13"/>
  <c r="A189" i="14" a="1"/>
  <c r="A189" i="14" s="1"/>
  <c r="A192" i="13" a="1"/>
  <c r="A192" i="13" s="1"/>
  <c r="B189" i="14" l="1"/>
  <c r="C189" i="14"/>
  <c r="D189" i="14"/>
  <c r="G189" i="14"/>
  <c r="H189" i="14"/>
  <c r="E189" i="14"/>
  <c r="F189" i="14"/>
  <c r="C192" i="13"/>
  <c r="B192" i="13"/>
  <c r="D192" i="13"/>
  <c r="E192" i="13"/>
  <c r="F192" i="13"/>
  <c r="G192" i="13"/>
  <c r="H192" i="13"/>
  <c r="A190" i="14" a="1"/>
  <c r="A190" i="14" s="1"/>
  <c r="A193" i="13" a="1"/>
  <c r="A193" i="13" s="1"/>
  <c r="D190" i="14" l="1"/>
  <c r="B190" i="14"/>
  <c r="C190" i="14"/>
  <c r="E190" i="14"/>
  <c r="F190" i="14"/>
  <c r="H190" i="14"/>
  <c r="G190" i="14"/>
  <c r="B193" i="13"/>
  <c r="D193" i="13"/>
  <c r="C193" i="13"/>
  <c r="H193" i="13"/>
  <c r="E193" i="13"/>
  <c r="F193" i="13"/>
  <c r="G193" i="13"/>
  <c r="A191" i="14" a="1"/>
  <c r="A191" i="14" s="1"/>
  <c r="A194" i="13" a="1"/>
  <c r="A194" i="13" s="1"/>
  <c r="B191" i="14" l="1"/>
  <c r="C191" i="14"/>
  <c r="D191" i="14"/>
  <c r="G191" i="14"/>
  <c r="H191" i="14"/>
  <c r="E191" i="14"/>
  <c r="F191" i="14"/>
  <c r="C194" i="13"/>
  <c r="B194" i="13"/>
  <c r="D194" i="13"/>
  <c r="E194" i="13"/>
  <c r="F194" i="13"/>
  <c r="G194" i="13"/>
  <c r="H194" i="13"/>
  <c r="A192" i="14" a="1"/>
  <c r="A192" i="14" s="1"/>
  <c r="A195" i="13" a="1"/>
  <c r="A195" i="13" s="1"/>
  <c r="B192" i="14" l="1"/>
  <c r="C192" i="14"/>
  <c r="D192" i="14"/>
  <c r="E192" i="14"/>
  <c r="F192" i="14"/>
  <c r="H192" i="14"/>
  <c r="G192" i="14"/>
  <c r="B195" i="13"/>
  <c r="D195" i="13"/>
  <c r="C195" i="13"/>
  <c r="H195" i="13"/>
  <c r="E195" i="13"/>
  <c r="F195" i="13"/>
  <c r="G195" i="13"/>
  <c r="A193" i="14" a="1"/>
  <c r="A193" i="14" s="1"/>
  <c r="A196" i="13" a="1"/>
  <c r="A196" i="13" s="1"/>
  <c r="C193" i="14" l="1"/>
  <c r="D193" i="14"/>
  <c r="G193" i="14"/>
  <c r="H193" i="14"/>
  <c r="B193" i="14"/>
  <c r="E193" i="14"/>
  <c r="F193" i="14"/>
  <c r="C196" i="13"/>
  <c r="B196" i="13"/>
  <c r="D196" i="13"/>
  <c r="E196" i="13"/>
  <c r="F196" i="13"/>
  <c r="G196" i="13"/>
  <c r="H196" i="13"/>
  <c r="A194" i="14" a="1"/>
  <c r="A194" i="14" s="1"/>
  <c r="A197" i="13" a="1"/>
  <c r="A197" i="13" s="1"/>
  <c r="B194" i="14" l="1"/>
  <c r="C194" i="14"/>
  <c r="D194" i="14"/>
  <c r="E194" i="14"/>
  <c r="F194" i="14"/>
  <c r="G194" i="14"/>
  <c r="H194" i="14"/>
  <c r="D197" i="13"/>
  <c r="B197" i="13"/>
  <c r="C197" i="13"/>
  <c r="H197" i="13"/>
  <c r="E197" i="13"/>
  <c r="G197" i="13"/>
  <c r="F197" i="13"/>
  <c r="A195" i="14" a="1"/>
  <c r="A195" i="14" s="1"/>
  <c r="A198" i="13" a="1"/>
  <c r="A198" i="13" s="1"/>
  <c r="B195" i="14" l="1"/>
  <c r="C195" i="14"/>
  <c r="D195" i="14"/>
  <c r="G195" i="14"/>
  <c r="H195" i="14"/>
  <c r="E195" i="14"/>
  <c r="F195" i="14"/>
  <c r="C198" i="13"/>
  <c r="B198" i="13"/>
  <c r="D198" i="13"/>
  <c r="E198" i="13"/>
  <c r="F198" i="13"/>
  <c r="G198" i="13"/>
  <c r="H198" i="13"/>
  <c r="A196" i="14" a="1"/>
  <c r="A196" i="14" s="1"/>
  <c r="A199" i="13" a="1"/>
  <c r="A199" i="13" s="1"/>
  <c r="B196" i="14" l="1"/>
  <c r="C196" i="14"/>
  <c r="D196" i="14"/>
  <c r="E196" i="14"/>
  <c r="F196" i="14"/>
  <c r="G196" i="14"/>
  <c r="H196" i="14"/>
  <c r="B199" i="13"/>
  <c r="D199" i="13"/>
  <c r="C199" i="13"/>
  <c r="H199" i="13"/>
  <c r="E199" i="13"/>
  <c r="G199" i="13"/>
  <c r="F199" i="13"/>
  <c r="A197" i="14" a="1"/>
  <c r="A197" i="14" s="1"/>
  <c r="A200" i="13" a="1"/>
  <c r="A200" i="13" s="1"/>
  <c r="B197" i="14" l="1"/>
  <c r="C197" i="14"/>
  <c r="D197" i="14"/>
  <c r="G197" i="14"/>
  <c r="F197" i="14"/>
  <c r="E197" i="14"/>
  <c r="H197" i="14"/>
  <c r="C200" i="13"/>
  <c r="D200" i="13"/>
  <c r="B200" i="13"/>
  <c r="E200" i="13"/>
  <c r="F200" i="13"/>
  <c r="G200" i="13"/>
  <c r="H200" i="13"/>
  <c r="A198" i="14" a="1"/>
  <c r="A198" i="14" s="1"/>
  <c r="A201" i="13" a="1"/>
  <c r="A201" i="13" s="1"/>
  <c r="D198" i="14" l="1"/>
  <c r="B198" i="14"/>
  <c r="C198" i="14"/>
  <c r="E198" i="14"/>
  <c r="F198" i="14"/>
  <c r="H198" i="14"/>
  <c r="G198" i="14"/>
  <c r="B201" i="13"/>
  <c r="D201" i="13"/>
  <c r="C201" i="13"/>
  <c r="H201" i="13"/>
  <c r="E201" i="13"/>
  <c r="G201" i="13"/>
  <c r="F201" i="13"/>
  <c r="A199" i="14" a="1"/>
  <c r="A199" i="14" s="1"/>
  <c r="A202" i="13" a="1"/>
  <c r="A202" i="13" s="1"/>
  <c r="B199" i="14" l="1"/>
  <c r="C199" i="14"/>
  <c r="D199" i="14"/>
  <c r="G199" i="14"/>
  <c r="E199" i="14"/>
  <c r="F199" i="14"/>
  <c r="H199" i="14"/>
  <c r="C202" i="13"/>
  <c r="B202" i="13"/>
  <c r="D202" i="13"/>
  <c r="E202" i="13"/>
  <c r="F202" i="13"/>
  <c r="G202" i="13"/>
  <c r="H202" i="13"/>
  <c r="A200" i="14" a="1"/>
  <c r="A200" i="14" s="1"/>
  <c r="A203" i="13" a="1"/>
  <c r="A203" i="13" s="1"/>
  <c r="B200" i="14" l="1"/>
  <c r="C200" i="14"/>
  <c r="D200" i="14"/>
  <c r="E200" i="14"/>
  <c r="F200" i="14"/>
  <c r="H200" i="14"/>
  <c r="G200" i="14"/>
  <c r="B203" i="13"/>
  <c r="D203" i="13"/>
  <c r="C203" i="13"/>
  <c r="H203" i="13"/>
  <c r="E203" i="13"/>
  <c r="G203" i="13"/>
  <c r="F203" i="13"/>
  <c r="A201" i="14" a="1"/>
  <c r="A201" i="14" s="1"/>
  <c r="A204" i="13" a="1"/>
  <c r="A204" i="13" s="1"/>
  <c r="C201" i="14" l="1"/>
  <c r="D201" i="14"/>
  <c r="B201" i="14"/>
  <c r="G201" i="14"/>
  <c r="H201" i="14"/>
  <c r="E201" i="14"/>
  <c r="F201" i="14"/>
  <c r="C204" i="13"/>
  <c r="B204" i="13"/>
  <c r="D204" i="13"/>
  <c r="E204" i="13"/>
  <c r="F204" i="13"/>
  <c r="G204" i="13"/>
  <c r="H204" i="13"/>
  <c r="A202" i="14" a="1"/>
  <c r="A202" i="14" s="1"/>
  <c r="A205" i="13" a="1"/>
  <c r="A205" i="13" s="1"/>
  <c r="B202" i="14" l="1"/>
  <c r="C202" i="14"/>
  <c r="D202" i="14"/>
  <c r="E202" i="14"/>
  <c r="F202" i="14"/>
  <c r="G202" i="14"/>
  <c r="H202" i="14"/>
  <c r="D205" i="13"/>
  <c r="B205" i="13"/>
  <c r="C205" i="13"/>
  <c r="H205" i="13"/>
  <c r="E205" i="13"/>
  <c r="G205" i="13"/>
  <c r="F205" i="13"/>
  <c r="A203" i="14" a="1"/>
  <c r="A203" i="14" s="1"/>
  <c r="A206" i="13" a="1"/>
  <c r="A206" i="13" s="1"/>
  <c r="B203" i="14" l="1"/>
  <c r="C203" i="14"/>
  <c r="G203" i="14"/>
  <c r="D203" i="14"/>
  <c r="E203" i="14"/>
  <c r="F203" i="14"/>
  <c r="H203" i="14"/>
  <c r="C206" i="13"/>
  <c r="B206" i="13"/>
  <c r="D206" i="13"/>
  <c r="E206" i="13"/>
  <c r="F206" i="13"/>
  <c r="G206" i="13"/>
  <c r="H206" i="13"/>
  <c r="A204" i="14" a="1"/>
  <c r="A204" i="14" s="1"/>
  <c r="A207" i="13" a="1"/>
  <c r="A207" i="13" s="1"/>
  <c r="B204" i="14" l="1"/>
  <c r="C204" i="14"/>
  <c r="D204" i="14"/>
  <c r="E204" i="14"/>
  <c r="F204" i="14"/>
  <c r="G204" i="14"/>
  <c r="H204" i="14"/>
  <c r="B207" i="13"/>
  <c r="D207" i="13"/>
  <c r="C207" i="13"/>
  <c r="H207" i="13"/>
  <c r="E207" i="13"/>
  <c r="G207" i="13"/>
  <c r="F207" i="13"/>
  <c r="A205" i="14" a="1"/>
  <c r="A205" i="14" s="1"/>
  <c r="A208" i="13" a="1"/>
  <c r="A208" i="13" s="1"/>
  <c r="B205" i="14" l="1"/>
  <c r="C205" i="14"/>
  <c r="D205" i="14"/>
  <c r="G205" i="14"/>
  <c r="E205" i="14"/>
  <c r="F205" i="14"/>
  <c r="H205" i="14"/>
  <c r="C208" i="13"/>
  <c r="B208" i="13"/>
  <c r="D208" i="13"/>
  <c r="E208" i="13"/>
  <c r="F208" i="13"/>
  <c r="G208" i="13"/>
  <c r="H208" i="13"/>
  <c r="A206" i="14" a="1"/>
  <c r="A206" i="14" s="1"/>
  <c r="A209" i="13" a="1"/>
  <c r="A209" i="13" s="1"/>
  <c r="D206" i="14" l="1"/>
  <c r="B206" i="14"/>
  <c r="C206" i="14"/>
  <c r="E206" i="14"/>
  <c r="F206" i="14"/>
  <c r="G206" i="14"/>
  <c r="H206" i="14"/>
  <c r="B209" i="13"/>
  <c r="D209" i="13"/>
  <c r="C209" i="13"/>
  <c r="H209" i="13"/>
  <c r="E209" i="13"/>
  <c r="G209" i="13"/>
  <c r="F209" i="13"/>
  <c r="A207" i="14" a="1"/>
  <c r="A207" i="14" s="1"/>
  <c r="A210" i="13" a="1"/>
  <c r="A210" i="13" s="1"/>
  <c r="B207" i="14" l="1"/>
  <c r="C207" i="14"/>
  <c r="D207" i="14"/>
  <c r="G207" i="14"/>
  <c r="E207" i="14"/>
  <c r="F207" i="14"/>
  <c r="H207" i="14"/>
  <c r="C210" i="13"/>
  <c r="B210" i="13"/>
  <c r="D210" i="13"/>
  <c r="E210" i="13"/>
  <c r="F210" i="13"/>
  <c r="G210" i="13"/>
  <c r="H210" i="13"/>
  <c r="A208" i="14" a="1"/>
  <c r="A208" i="14" s="1"/>
  <c r="A211" i="13" a="1"/>
  <c r="A211" i="13" s="1"/>
  <c r="B208" i="14" l="1"/>
  <c r="C208" i="14"/>
  <c r="D208" i="14"/>
  <c r="E208" i="14"/>
  <c r="F208" i="14"/>
  <c r="G208" i="14"/>
  <c r="H208" i="14"/>
  <c r="B211" i="13"/>
  <c r="D211" i="13"/>
  <c r="C211" i="13"/>
  <c r="H211" i="13"/>
  <c r="E211" i="13"/>
  <c r="G211" i="13"/>
  <c r="F211" i="13"/>
  <c r="A209" i="14" a="1"/>
  <c r="A209" i="14" s="1"/>
  <c r="A212" i="13" a="1"/>
  <c r="A212" i="13" s="1"/>
  <c r="C209" i="14" l="1"/>
  <c r="D209" i="14"/>
  <c r="B209" i="14"/>
  <c r="G209" i="14"/>
  <c r="E209" i="14"/>
  <c r="F209" i="14"/>
  <c r="H209" i="14"/>
  <c r="C212" i="13"/>
  <c r="B212" i="13"/>
  <c r="D212" i="13"/>
  <c r="E212" i="13"/>
  <c r="F212" i="13"/>
  <c r="G212" i="13"/>
  <c r="H212" i="13"/>
  <c r="A210" i="14" a="1"/>
  <c r="A210" i="14" s="1"/>
  <c r="A213" i="13" a="1"/>
  <c r="A213" i="13" s="1"/>
  <c r="B210" i="14" l="1"/>
  <c r="C210" i="14"/>
  <c r="D210" i="14"/>
  <c r="E210" i="14"/>
  <c r="F210" i="14"/>
  <c r="H210" i="14"/>
  <c r="G210" i="14"/>
  <c r="D213" i="13"/>
  <c r="B213" i="13"/>
  <c r="C213" i="13"/>
  <c r="H213" i="13"/>
  <c r="E213" i="13"/>
  <c r="G213" i="13"/>
  <c r="F213" i="13"/>
  <c r="A211" i="14" a="1"/>
  <c r="A211" i="14" s="1"/>
  <c r="A214" i="13" a="1"/>
  <c r="A214" i="13" s="1"/>
  <c r="B211" i="14" l="1"/>
  <c r="C211" i="14"/>
  <c r="D211" i="14"/>
  <c r="G211" i="14"/>
  <c r="F211" i="14"/>
  <c r="H211" i="14"/>
  <c r="E211" i="14"/>
  <c r="C214" i="13"/>
  <c r="B214" i="13"/>
  <c r="D214" i="13"/>
  <c r="E214" i="13"/>
  <c r="F214" i="13"/>
  <c r="G214" i="13"/>
  <c r="H214" i="13"/>
  <c r="A212" i="14" a="1"/>
  <c r="A212" i="14" s="1"/>
  <c r="A215" i="13" a="1"/>
  <c r="A215" i="13" s="1"/>
  <c r="B212" i="14" l="1"/>
  <c r="C212" i="14"/>
  <c r="D212" i="14"/>
  <c r="E212" i="14"/>
  <c r="F212" i="14"/>
  <c r="G212" i="14"/>
  <c r="H212" i="14"/>
  <c r="B215" i="13"/>
  <c r="D215" i="13"/>
  <c r="C215" i="13"/>
  <c r="H215" i="13"/>
  <c r="E215" i="13"/>
  <c r="G215" i="13"/>
  <c r="F215" i="13"/>
  <c r="A213" i="14" a="1"/>
  <c r="A213" i="14" s="1"/>
  <c r="A216" i="13" a="1"/>
  <c r="A216" i="13" s="1"/>
  <c r="B213" i="14" l="1"/>
  <c r="C213" i="14"/>
  <c r="D213" i="14"/>
  <c r="G213" i="14"/>
  <c r="F213" i="14"/>
  <c r="E213" i="14"/>
  <c r="H213" i="14"/>
  <c r="C216" i="13"/>
  <c r="D216" i="13"/>
  <c r="B216" i="13"/>
  <c r="E216" i="13"/>
  <c r="F216" i="13"/>
  <c r="G216" i="13"/>
  <c r="H216" i="13"/>
  <c r="A214" i="14" a="1"/>
  <c r="A214" i="14" s="1"/>
  <c r="A217" i="13" a="1"/>
  <c r="A217" i="13" s="1"/>
  <c r="D214" i="14" l="1"/>
  <c r="B214" i="14"/>
  <c r="F214" i="14"/>
  <c r="C214" i="14"/>
  <c r="G214" i="14"/>
  <c r="H214" i="14"/>
  <c r="E214" i="14"/>
  <c r="B217" i="13"/>
  <c r="D217" i="13"/>
  <c r="C217" i="13"/>
  <c r="H217" i="13"/>
  <c r="E217" i="13"/>
  <c r="G217" i="13"/>
  <c r="F217" i="13"/>
  <c r="A215" i="14" a="1"/>
  <c r="A215" i="14" s="1"/>
  <c r="A218" i="13" a="1"/>
  <c r="A218" i="13" s="1"/>
  <c r="C215" i="14" l="1"/>
  <c r="D215" i="14"/>
  <c r="B215" i="14"/>
  <c r="G215" i="14"/>
  <c r="E215" i="14"/>
  <c r="F215" i="14"/>
  <c r="H215" i="14"/>
  <c r="C218" i="13"/>
  <c r="B218" i="13"/>
  <c r="D218" i="13"/>
  <c r="E218" i="13"/>
  <c r="F218" i="13"/>
  <c r="G218" i="13"/>
  <c r="H218" i="13"/>
  <c r="A216" i="14" a="1"/>
  <c r="A216" i="14" s="1"/>
  <c r="A219" i="13" a="1"/>
  <c r="A219" i="13" s="1"/>
  <c r="B216" i="14" l="1"/>
  <c r="C216" i="14"/>
  <c r="D216" i="14"/>
  <c r="F216" i="14"/>
  <c r="E216" i="14"/>
  <c r="G216" i="14"/>
  <c r="H216" i="14"/>
  <c r="B219" i="13"/>
  <c r="D219" i="13"/>
  <c r="C219" i="13"/>
  <c r="H219" i="13"/>
  <c r="E219" i="13"/>
  <c r="G219" i="13"/>
  <c r="F219" i="13"/>
  <c r="A217" i="14" a="1"/>
  <c r="A217" i="14" s="1"/>
  <c r="A220" i="13" a="1"/>
  <c r="A220" i="13" s="1"/>
  <c r="C217" i="14" l="1"/>
  <c r="B217" i="14"/>
  <c r="D217" i="14"/>
  <c r="G217" i="14"/>
  <c r="E217" i="14"/>
  <c r="F217" i="14"/>
  <c r="H217" i="14"/>
  <c r="C220" i="13"/>
  <c r="B220" i="13"/>
  <c r="D220" i="13"/>
  <c r="E220" i="13"/>
  <c r="F220" i="13"/>
  <c r="G220" i="13"/>
  <c r="H220" i="13"/>
  <c r="A218" i="14" a="1"/>
  <c r="A218" i="14" s="1"/>
  <c r="A221" i="13" a="1"/>
  <c r="A221" i="13" s="1"/>
  <c r="B218" i="14" l="1"/>
  <c r="C218" i="14"/>
  <c r="D218" i="14"/>
  <c r="E218" i="14"/>
  <c r="F218" i="14"/>
  <c r="H218" i="14"/>
  <c r="G218" i="14"/>
  <c r="B221" i="13"/>
  <c r="D221" i="13"/>
  <c r="C221" i="13"/>
  <c r="H221" i="13"/>
  <c r="E221" i="13"/>
  <c r="G221" i="13"/>
  <c r="F221" i="13"/>
  <c r="A219" i="14" a="1"/>
  <c r="A219" i="14" s="1"/>
  <c r="A222" i="13" a="1"/>
  <c r="A222" i="13" s="1"/>
  <c r="B219" i="14" l="1"/>
  <c r="C219" i="14"/>
  <c r="D219" i="14"/>
  <c r="G219" i="14"/>
  <c r="F219" i="14"/>
  <c r="H219" i="14"/>
  <c r="E219" i="14"/>
  <c r="C222" i="13"/>
  <c r="B222" i="13"/>
  <c r="D222" i="13"/>
  <c r="E222" i="13"/>
  <c r="F222" i="13"/>
  <c r="G222" i="13"/>
  <c r="H222" i="13"/>
  <c r="A220" i="14" a="1"/>
  <c r="A220" i="14" s="1"/>
  <c r="A223" i="13" a="1"/>
  <c r="A223" i="13" s="1"/>
  <c r="B220" i="14" l="1"/>
  <c r="D220" i="14"/>
  <c r="C220" i="14"/>
  <c r="E220" i="14"/>
  <c r="H220" i="14"/>
  <c r="F220" i="14"/>
  <c r="G220" i="14"/>
  <c r="D223" i="13"/>
  <c r="B223" i="13"/>
  <c r="C223" i="13"/>
  <c r="H223" i="13"/>
  <c r="E223" i="13"/>
  <c r="G223" i="13"/>
  <c r="F223" i="13"/>
  <c r="A221" i="14" a="1"/>
  <c r="A221" i="14" s="1"/>
  <c r="A224" i="13" a="1"/>
  <c r="A224" i="13" s="1"/>
  <c r="B221" i="14" l="1"/>
  <c r="C221" i="14"/>
  <c r="D221" i="14"/>
  <c r="G221" i="14"/>
  <c r="H221" i="14"/>
  <c r="E221" i="14"/>
  <c r="F221" i="14"/>
  <c r="B224" i="13"/>
  <c r="C224" i="13"/>
  <c r="D224" i="13"/>
  <c r="E224" i="13"/>
  <c r="F224" i="13"/>
  <c r="G224" i="13"/>
  <c r="H224" i="13"/>
  <c r="A222" i="14" a="1"/>
  <c r="A222" i="14" s="1"/>
  <c r="A225" i="13" a="1"/>
  <c r="A225" i="13" s="1"/>
  <c r="D222" i="14" l="1"/>
  <c r="C222" i="14"/>
  <c r="B222" i="14"/>
  <c r="E222" i="14"/>
  <c r="F222" i="14"/>
  <c r="G222" i="14"/>
  <c r="H222" i="14"/>
  <c r="B225" i="13"/>
  <c r="C225" i="13"/>
  <c r="D225" i="13"/>
  <c r="E225" i="13"/>
  <c r="G225" i="13"/>
  <c r="H225" i="13"/>
  <c r="F225" i="13"/>
  <c r="A223" i="14" a="1"/>
  <c r="A223" i="14" s="1"/>
  <c r="A226" i="13" a="1"/>
  <c r="A226" i="13" s="1"/>
  <c r="C223" i="14" l="1"/>
  <c r="D223" i="14"/>
  <c r="B223" i="14"/>
  <c r="G223" i="14"/>
  <c r="E223" i="14"/>
  <c r="F223" i="14"/>
  <c r="H223" i="14"/>
  <c r="C226" i="13"/>
  <c r="B226" i="13"/>
  <c r="D226" i="13"/>
  <c r="E226" i="13"/>
  <c r="F226" i="13"/>
  <c r="G226" i="13"/>
  <c r="H226" i="13"/>
  <c r="A224" i="14" a="1"/>
  <c r="A224" i="14" s="1"/>
  <c r="A227" i="13" a="1"/>
  <c r="A227" i="13" s="1"/>
  <c r="C224" i="14" l="1"/>
  <c r="B224" i="14"/>
  <c r="D224" i="14"/>
  <c r="E224" i="14"/>
  <c r="F224" i="14"/>
  <c r="G224" i="14"/>
  <c r="H224" i="14"/>
  <c r="D227" i="13"/>
  <c r="B227" i="13"/>
  <c r="C227" i="13"/>
  <c r="E227" i="13"/>
  <c r="G227" i="13"/>
  <c r="F227" i="13"/>
  <c r="H227" i="13"/>
  <c r="A225" i="14" a="1"/>
  <c r="A225" i="14" s="1"/>
  <c r="A228" i="13" a="1"/>
  <c r="A228" i="13" s="1"/>
  <c r="C225" i="14" l="1"/>
  <c r="B225" i="14"/>
  <c r="D225" i="14"/>
  <c r="G225" i="14"/>
  <c r="E225" i="14"/>
  <c r="F225" i="14"/>
  <c r="H225" i="14"/>
  <c r="D228" i="13"/>
  <c r="B228" i="13"/>
  <c r="C228" i="13"/>
  <c r="E228" i="13"/>
  <c r="F228" i="13"/>
  <c r="G228" i="13"/>
  <c r="H228" i="13"/>
  <c r="A226" i="14" a="1"/>
  <c r="A226" i="14" s="1"/>
  <c r="A229" i="13" a="1"/>
  <c r="A229" i="13" s="1"/>
  <c r="B226" i="14" l="1"/>
  <c r="C226" i="14"/>
  <c r="D226" i="14"/>
  <c r="F226" i="14"/>
  <c r="G226" i="14"/>
  <c r="H226" i="14"/>
  <c r="E226" i="14"/>
  <c r="B229" i="13"/>
  <c r="C229" i="13"/>
  <c r="D229" i="13"/>
  <c r="E229" i="13"/>
  <c r="G229" i="13"/>
  <c r="F229" i="13"/>
  <c r="H229" i="13"/>
  <c r="A227" i="14" a="1"/>
  <c r="A227" i="14" s="1"/>
  <c r="A230" i="13" a="1"/>
  <c r="A230" i="13" s="1"/>
  <c r="B227" i="14" l="1"/>
  <c r="D227" i="14"/>
  <c r="C227" i="14"/>
  <c r="G227" i="14"/>
  <c r="E227" i="14"/>
  <c r="F227" i="14"/>
  <c r="H227" i="14"/>
  <c r="C230" i="13"/>
  <c r="B230" i="13"/>
  <c r="D230" i="13"/>
  <c r="E230" i="13"/>
  <c r="F230" i="13"/>
  <c r="G230" i="13"/>
  <c r="H230" i="13"/>
  <c r="A228" i="14" a="1"/>
  <c r="A228" i="14" s="1"/>
  <c r="A231" i="13" a="1"/>
  <c r="A231" i="13" s="1"/>
  <c r="B228" i="14" l="1"/>
  <c r="D228" i="14"/>
  <c r="C228" i="14"/>
  <c r="G228" i="14"/>
  <c r="H228" i="14"/>
  <c r="E228" i="14"/>
  <c r="F228" i="14"/>
  <c r="D231" i="13"/>
  <c r="B231" i="13"/>
  <c r="C231" i="13"/>
  <c r="E231" i="13"/>
  <c r="G231" i="13"/>
  <c r="F231" i="13"/>
  <c r="H231" i="13"/>
  <c r="A229" i="14" a="1"/>
  <c r="A229" i="14" s="1"/>
  <c r="A232" i="13" a="1"/>
  <c r="A232" i="13" s="1"/>
  <c r="B229" i="14" l="1"/>
  <c r="D229" i="14"/>
  <c r="C229" i="14"/>
  <c r="G229" i="14"/>
  <c r="E229" i="14"/>
  <c r="F229" i="14"/>
  <c r="H229" i="14"/>
  <c r="C232" i="13"/>
  <c r="D232" i="13"/>
  <c r="B232" i="13"/>
  <c r="E232" i="13"/>
  <c r="F232" i="13"/>
  <c r="G232" i="13"/>
  <c r="H232" i="13"/>
  <c r="A230" i="14" a="1"/>
  <c r="A230" i="14" s="1"/>
  <c r="A233" i="13" a="1"/>
  <c r="A233" i="13" s="1"/>
  <c r="D230" i="14" l="1"/>
  <c r="B230" i="14"/>
  <c r="C230" i="14"/>
  <c r="H230" i="14"/>
  <c r="E230" i="14"/>
  <c r="F230" i="14"/>
  <c r="G230" i="14"/>
  <c r="B233" i="13"/>
  <c r="C233" i="13"/>
  <c r="D233" i="13"/>
  <c r="E233" i="13"/>
  <c r="G233" i="13"/>
  <c r="H233" i="13"/>
  <c r="F233" i="13"/>
  <c r="A231" i="14" a="1"/>
  <c r="A231" i="14" s="1"/>
  <c r="A234" i="13" a="1"/>
  <c r="A234" i="13" s="1"/>
  <c r="C231" i="14" l="1"/>
  <c r="D231" i="14"/>
  <c r="B231" i="14"/>
  <c r="G231" i="14"/>
  <c r="E231" i="14"/>
  <c r="F231" i="14"/>
  <c r="H231" i="14"/>
  <c r="B234" i="13"/>
  <c r="C234" i="13"/>
  <c r="D234" i="13"/>
  <c r="E234" i="13"/>
  <c r="F234" i="13"/>
  <c r="G234" i="13"/>
  <c r="H234" i="13"/>
  <c r="A232" i="14" a="1"/>
  <c r="A232" i="14" s="1"/>
  <c r="A235" i="13" a="1"/>
  <c r="A235" i="13" s="1"/>
  <c r="C232" i="14" l="1"/>
  <c r="B232" i="14"/>
  <c r="D232" i="14"/>
  <c r="E232" i="14"/>
  <c r="G232" i="14"/>
  <c r="H232" i="14"/>
  <c r="F232" i="14"/>
  <c r="B235" i="13"/>
  <c r="C235" i="13"/>
  <c r="D235" i="13"/>
  <c r="E235" i="13"/>
  <c r="G235" i="13"/>
  <c r="F235" i="13"/>
  <c r="H235" i="13"/>
  <c r="A233" i="14" a="1"/>
  <c r="A233" i="14" s="1"/>
  <c r="A236" i="13" a="1"/>
  <c r="A236" i="13" s="1"/>
  <c r="B233" i="14" l="1"/>
  <c r="C233" i="14"/>
  <c r="D233" i="14"/>
  <c r="G233" i="14"/>
  <c r="E233" i="14"/>
  <c r="F233" i="14"/>
  <c r="H233" i="14"/>
  <c r="B236" i="13"/>
  <c r="C236" i="13"/>
  <c r="D236" i="13"/>
  <c r="E236" i="13"/>
  <c r="F236" i="13"/>
  <c r="G236" i="13"/>
  <c r="H236" i="13"/>
  <c r="A234" i="14" a="1"/>
  <c r="A234" i="14" s="1"/>
  <c r="A237" i="13" a="1"/>
  <c r="A237" i="13" s="1"/>
  <c r="B234" i="14" l="1"/>
  <c r="C234" i="14"/>
  <c r="D234" i="14"/>
  <c r="G234" i="14"/>
  <c r="E234" i="14"/>
  <c r="F234" i="14"/>
  <c r="H234" i="14"/>
  <c r="D237" i="13"/>
  <c r="B237" i="13"/>
  <c r="C237" i="13"/>
  <c r="E237" i="13"/>
  <c r="G237" i="13"/>
  <c r="H237" i="13"/>
  <c r="F237" i="13"/>
  <c r="A235" i="14" a="1"/>
  <c r="A235" i="14" s="1"/>
  <c r="A238" i="13" a="1"/>
  <c r="A238" i="13" s="1"/>
  <c r="D235" i="14" l="1"/>
  <c r="B235" i="14"/>
  <c r="G235" i="14"/>
  <c r="C235" i="14"/>
  <c r="F235" i="14"/>
  <c r="H235" i="14"/>
  <c r="E235" i="14"/>
  <c r="B238" i="13"/>
  <c r="C238" i="13"/>
  <c r="D238" i="13"/>
  <c r="E238" i="13"/>
  <c r="F238" i="13"/>
  <c r="G238" i="13"/>
  <c r="H238" i="13"/>
  <c r="A236" i="14" a="1"/>
  <c r="A236" i="14" s="1"/>
  <c r="A239" i="13" a="1"/>
  <c r="A239" i="13" s="1"/>
  <c r="B236" i="14" l="1"/>
  <c r="C236" i="14"/>
  <c r="D236" i="14"/>
  <c r="H236" i="14"/>
  <c r="E236" i="14"/>
  <c r="F236" i="14"/>
  <c r="G236" i="14"/>
  <c r="B239" i="13"/>
  <c r="C239" i="13"/>
  <c r="D239" i="13"/>
  <c r="E239" i="13"/>
  <c r="G239" i="13"/>
  <c r="H239" i="13"/>
  <c r="F239" i="13"/>
  <c r="A237" i="14" a="1"/>
  <c r="A237" i="14" s="1"/>
  <c r="A240" i="13" a="1"/>
  <c r="A240" i="13" s="1"/>
  <c r="B237" i="14" l="1"/>
  <c r="C237" i="14"/>
  <c r="D237" i="14"/>
  <c r="G237" i="14"/>
  <c r="H237" i="14"/>
  <c r="E237" i="14"/>
  <c r="F237" i="14"/>
  <c r="C240" i="13"/>
  <c r="D240" i="13"/>
  <c r="B240" i="13"/>
  <c r="E240" i="13"/>
  <c r="F240" i="13"/>
  <c r="G240" i="13"/>
  <c r="H240" i="13"/>
  <c r="A238" i="14" a="1"/>
  <c r="A238" i="14" s="1"/>
  <c r="A241" i="13" a="1"/>
  <c r="A241" i="13" s="1"/>
  <c r="C238" i="14" l="1"/>
  <c r="D238" i="14"/>
  <c r="B238" i="14"/>
  <c r="E238" i="14"/>
  <c r="F238" i="14"/>
  <c r="G238" i="14"/>
  <c r="H238" i="14"/>
  <c r="B241" i="13"/>
  <c r="C241" i="13"/>
  <c r="D241" i="13"/>
  <c r="E241" i="13"/>
  <c r="G241" i="13"/>
  <c r="H241" i="13"/>
  <c r="F241" i="13"/>
  <c r="A239" i="14" a="1"/>
  <c r="A239" i="14" s="1"/>
  <c r="A242" i="13" a="1"/>
  <c r="A242" i="13" s="1"/>
  <c r="B239" i="14" l="1"/>
  <c r="C239" i="14"/>
  <c r="D239" i="14"/>
  <c r="G239" i="14"/>
  <c r="F239" i="14"/>
  <c r="E239" i="14"/>
  <c r="H239" i="14"/>
  <c r="B242" i="13"/>
  <c r="C242" i="13"/>
  <c r="D242" i="13"/>
  <c r="E242" i="13"/>
  <c r="G242" i="13"/>
  <c r="H242" i="13"/>
  <c r="F242" i="13"/>
  <c r="A240" i="14" a="1"/>
  <c r="A240" i="14" s="1"/>
  <c r="A243" i="13" a="1"/>
  <c r="A243" i="13" s="1"/>
  <c r="B240" i="14" l="1"/>
  <c r="C240" i="14"/>
  <c r="D240" i="14"/>
  <c r="E240" i="14"/>
  <c r="F240" i="14"/>
  <c r="G240" i="14"/>
  <c r="H240" i="14"/>
  <c r="B243" i="13"/>
  <c r="C243" i="13"/>
  <c r="D243" i="13"/>
  <c r="E243" i="13"/>
  <c r="G243" i="13"/>
  <c r="F243" i="13"/>
  <c r="H243" i="13"/>
  <c r="A241" i="14" a="1"/>
  <c r="A241" i="14" s="1"/>
  <c r="A244" i="13" a="1"/>
  <c r="A244" i="13" s="1"/>
  <c r="B241" i="14" l="1"/>
  <c r="C241" i="14"/>
  <c r="D241" i="14"/>
  <c r="G241" i="14"/>
  <c r="F241" i="14"/>
  <c r="E241" i="14"/>
  <c r="H241" i="14"/>
  <c r="B244" i="13"/>
  <c r="C244" i="13"/>
  <c r="D244" i="13"/>
  <c r="E244" i="13"/>
  <c r="G244" i="13"/>
  <c r="H244" i="13"/>
  <c r="F244" i="13"/>
  <c r="A242" i="14" a="1"/>
  <c r="A242" i="14" s="1"/>
  <c r="A245" i="13" a="1"/>
  <c r="A245" i="13" s="1"/>
  <c r="B242" i="14" l="1"/>
  <c r="C242" i="14"/>
  <c r="D242" i="14"/>
  <c r="F242" i="14"/>
  <c r="G242" i="14"/>
  <c r="H242" i="14"/>
  <c r="E242" i="14"/>
  <c r="D245" i="13"/>
  <c r="B245" i="13"/>
  <c r="C245" i="13"/>
  <c r="E245" i="13"/>
  <c r="G245" i="13"/>
  <c r="F245" i="13"/>
  <c r="H245" i="13"/>
  <c r="A243" i="14" a="1"/>
  <c r="A243" i="14" s="1"/>
  <c r="A246" i="13" a="1"/>
  <c r="A246" i="13" s="1"/>
  <c r="D243" i="14" l="1"/>
  <c r="B243" i="14"/>
  <c r="G243" i="14"/>
  <c r="C243" i="14"/>
  <c r="E243" i="14"/>
  <c r="F243" i="14"/>
  <c r="H243" i="14"/>
  <c r="B246" i="13"/>
  <c r="C246" i="13"/>
  <c r="D246" i="13"/>
  <c r="E246" i="13"/>
  <c r="G246" i="13"/>
  <c r="H246" i="13"/>
  <c r="F246" i="13"/>
  <c r="A244" i="14" a="1"/>
  <c r="A244" i="14" s="1"/>
  <c r="A247" i="13" a="1"/>
  <c r="A247" i="13" s="1"/>
  <c r="B244" i="14" l="1"/>
  <c r="C244" i="14"/>
  <c r="D244" i="14"/>
  <c r="G244" i="14"/>
  <c r="H244" i="14"/>
  <c r="E244" i="14"/>
  <c r="F244" i="14"/>
  <c r="B247" i="13"/>
  <c r="C247" i="13"/>
  <c r="D247" i="13"/>
  <c r="E247" i="13"/>
  <c r="G247" i="13"/>
  <c r="F247" i="13"/>
  <c r="H247" i="13"/>
  <c r="A245" i="14" a="1"/>
  <c r="A245" i="14" s="1"/>
  <c r="A248" i="13" a="1"/>
  <c r="A248" i="13" s="1"/>
  <c r="B245" i="14" l="1"/>
  <c r="C245" i="14"/>
  <c r="D245" i="14"/>
  <c r="G245" i="14"/>
  <c r="E245" i="14"/>
  <c r="F245" i="14"/>
  <c r="H245" i="14"/>
  <c r="C248" i="13"/>
  <c r="D248" i="13"/>
  <c r="B248" i="13"/>
  <c r="E248" i="13"/>
  <c r="G248" i="13"/>
  <c r="H248" i="13"/>
  <c r="F248" i="13"/>
  <c r="A246" i="14" a="1"/>
  <c r="A246" i="14" s="1"/>
  <c r="A249" i="13" a="1"/>
  <c r="A249" i="13" s="1"/>
  <c r="C246" i="14" l="1"/>
  <c r="D246" i="14"/>
  <c r="B246" i="14"/>
  <c r="H246" i="14"/>
  <c r="E246" i="14"/>
  <c r="F246" i="14"/>
  <c r="G246" i="14"/>
  <c r="B249" i="13"/>
  <c r="C249" i="13"/>
  <c r="D249" i="13"/>
  <c r="E249" i="13"/>
  <c r="G249" i="13"/>
  <c r="F249" i="13"/>
  <c r="H249" i="13"/>
  <c r="A247" i="14" a="1"/>
  <c r="A247" i="14" s="1"/>
  <c r="A250" i="13" a="1"/>
  <c r="A250" i="13" s="1"/>
  <c r="B247" i="14" l="1"/>
  <c r="C247" i="14"/>
  <c r="D247" i="14"/>
  <c r="G247" i="14"/>
  <c r="E247" i="14"/>
  <c r="F247" i="14"/>
  <c r="H247" i="14"/>
  <c r="B250" i="13"/>
  <c r="C250" i="13"/>
  <c r="D250" i="13"/>
  <c r="E250" i="13"/>
  <c r="G250" i="13"/>
  <c r="H250" i="13"/>
  <c r="F250" i="13"/>
  <c r="A248" i="14" a="1"/>
  <c r="A248" i="14" s="1"/>
  <c r="A251" i="13" a="1"/>
  <c r="A251" i="13" s="1"/>
  <c r="B248" i="14" l="1"/>
  <c r="C248" i="14"/>
  <c r="D248" i="14"/>
  <c r="E248" i="14"/>
  <c r="G248" i="14"/>
  <c r="F248" i="14"/>
  <c r="H248" i="14"/>
  <c r="B251" i="13"/>
  <c r="C251" i="13"/>
  <c r="D251" i="13"/>
  <c r="E251" i="13"/>
  <c r="G251" i="13"/>
  <c r="F251" i="13"/>
  <c r="H251" i="13"/>
  <c r="A249" i="14" a="1"/>
  <c r="A249" i="14" s="1"/>
  <c r="A252" i="13" a="1"/>
  <c r="A252" i="13" s="1"/>
  <c r="B249" i="14" l="1"/>
  <c r="C249" i="14"/>
  <c r="D249" i="14"/>
  <c r="G249" i="14"/>
  <c r="E249" i="14"/>
  <c r="F249" i="14"/>
  <c r="H249" i="14"/>
  <c r="B252" i="13"/>
  <c r="C252" i="13"/>
  <c r="D252" i="13"/>
  <c r="E252" i="13"/>
  <c r="G252" i="13"/>
  <c r="H252" i="13"/>
  <c r="F252" i="13"/>
  <c r="A250" i="14" a="1"/>
  <c r="A250" i="14" s="1"/>
  <c r="A253" i="13" a="1"/>
  <c r="A253" i="13" s="1"/>
  <c r="B250" i="14" l="1"/>
  <c r="C250" i="14"/>
  <c r="D250" i="14"/>
  <c r="G250" i="14"/>
  <c r="E250" i="14"/>
  <c r="F250" i="14"/>
  <c r="H250" i="14"/>
  <c r="D253" i="13"/>
  <c r="B253" i="13"/>
  <c r="C253" i="13"/>
  <c r="G253" i="13"/>
  <c r="E253" i="13"/>
  <c r="F253" i="13"/>
  <c r="H253" i="13"/>
  <c r="A251" i="14" a="1"/>
  <c r="A251" i="14" s="1"/>
  <c r="A254" i="13" a="1"/>
  <c r="A254" i="13" s="1"/>
  <c r="D251" i="14" l="1"/>
  <c r="B251" i="14"/>
  <c r="C251" i="14"/>
  <c r="G251" i="14"/>
  <c r="F251" i="14"/>
  <c r="H251" i="14"/>
  <c r="E251" i="14"/>
  <c r="B254" i="13"/>
  <c r="C254" i="13"/>
  <c r="D254" i="13"/>
  <c r="E254" i="13"/>
  <c r="G254" i="13"/>
  <c r="H254" i="13"/>
  <c r="F254" i="13"/>
  <c r="A252" i="14" a="1"/>
  <c r="A252" i="14" s="1"/>
  <c r="B252" i="14" l="1"/>
  <c r="C252" i="14"/>
  <c r="D252" i="14"/>
  <c r="E252" i="14"/>
  <c r="H252" i="14"/>
  <c r="F252" i="14"/>
  <c r="G252" i="14"/>
  <c r="A253" i="14" a="1"/>
  <c r="A253" i="14" s="1"/>
  <c r="B253" i="14" l="1"/>
  <c r="C253" i="14"/>
  <c r="D253" i="14"/>
  <c r="G253" i="14"/>
  <c r="H253" i="14"/>
  <c r="E253" i="14"/>
  <c r="F253" i="14"/>
  <c r="A254" i="14" a="1"/>
  <c r="A254" i="14" s="1"/>
  <c r="C254" i="14" l="1"/>
  <c r="D254" i="14"/>
  <c r="B254" i="14"/>
  <c r="E254" i="14"/>
  <c r="F254" i="14"/>
  <c r="G254" i="14"/>
  <c r="H254" i="14"/>
</calcChain>
</file>

<file path=xl/sharedStrings.xml><?xml version="1.0" encoding="utf-8"?>
<sst xmlns="http://schemas.openxmlformats.org/spreadsheetml/2006/main" count="2775" uniqueCount="840">
  <si>
    <t>Geographical name</t>
  </si>
  <si>
    <t>Notes:</t>
  </si>
  <si>
    <t>Period 1</t>
  </si>
  <si>
    <t>Period 2</t>
  </si>
  <si>
    <t>Period 3</t>
  </si>
  <si>
    <t>Period 4</t>
  </si>
  <si>
    <t>Site</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</si>
  <si>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</si>
  <si>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</si>
  <si>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</si>
  <si>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</si>
  <si>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</si>
  <si>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</si>
  <si>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</si>
  <si>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</si>
  <si>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</si>
  <si>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</si>
  <si>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</si>
  <si>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</si>
  <si>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</si>
  <si>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</si>
  <si>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</si>
  <si>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</si>
  <si>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</si>
  <si>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</si>
  <si>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</si>
  <si>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</si>
  <si>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</si>
  <si>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</si>
  <si>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</si>
  <si>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</si>
  <si>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</si>
  <si>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</si>
  <si>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</si>
  <si>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</si>
  <si>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</si>
  <si>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</si>
  <si>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</si>
  <si>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</si>
  <si>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</si>
  <si>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</si>
  <si>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</si>
  <si>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</si>
  <si>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</si>
  <si>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</si>
  <si>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</si>
  <si>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</si>
  <si>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</si>
  <si>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</si>
  <si>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</si>
  <si>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</si>
  <si>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</si>
  <si>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</si>
  <si>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</si>
  <si>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</si>
  <si>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</si>
  <si>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</si>
  <si>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</si>
  <si>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</si>
  <si>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</si>
  <si>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</si>
  <si>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</si>
  <si>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</si>
  <si>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</si>
  <si>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</si>
  <si>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</si>
  <si>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</si>
  <si>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</si>
  <si>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</si>
  <si>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</si>
  <si>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</si>
  <si>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</si>
  <si>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</si>
  <si>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</si>
  <si>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</si>
  <si>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</si>
  <si>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</si>
  <si>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</si>
  <si>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</si>
  <si>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</si>
  <si>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</si>
  <si>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</si>
  <si>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</si>
  <si>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</si>
  <si>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</si>
  <si>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</si>
  <si>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</si>
  <si>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</si>
  <si>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</si>
  <si>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</si>
  <si>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</si>
  <si>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</si>
  <si>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</si>
  <si>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</si>
  <si>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</si>
  <si>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</si>
  <si>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</si>
  <si>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</si>
  <si>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</si>
  <si>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</si>
  <si>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</si>
  <si>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</si>
  <si>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</si>
  <si>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</si>
  <si>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</si>
  <si>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</si>
  <si>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</si>
  <si>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</si>
  <si>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</si>
  <si>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</si>
  <si>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</si>
  <si>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</si>
  <si>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</si>
  <si>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</si>
  <si>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</si>
  <si>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</si>
  <si>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</si>
  <si>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</si>
  <si>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</si>
  <si>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</si>
  <si>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</si>
  <si>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</si>
  <si>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</si>
  <si>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</si>
  <si>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</si>
  <si>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</si>
  <si>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</si>
  <si>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</si>
  <si>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</si>
  <si>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</si>
  <si>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</si>
  <si>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</si>
  <si>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</si>
  <si>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</si>
  <si>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</si>
  <si>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</si>
  <si>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</si>
  <si>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</si>
  <si>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</si>
  <si>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</si>
  <si>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</si>
  <si>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</si>
  <si>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</si>
  <si>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</si>
  <si>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</si>
  <si>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</si>
  <si>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</si>
  <si>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</si>
  <si>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</si>
  <si>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</si>
  <si>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</si>
  <si>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</si>
  <si>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</si>
  <si>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</si>
  <si>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</si>
  <si>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</si>
  <si>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</si>
  <si>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</si>
  <si>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</si>
  <si>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</si>
  <si>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</si>
  <si>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</si>
  <si>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</si>
  <si>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</si>
  <si>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</si>
  <si>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</si>
  <si>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</si>
  <si>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</si>
  <si>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</si>
  <si>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</si>
  <si>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</si>
  <si>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</si>
  <si>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</si>
  <si>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</si>
  <si>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</si>
  <si>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</si>
  <si>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</si>
  <si>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</si>
  <si>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</si>
  <si>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</si>
  <si>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</si>
  <si>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</si>
  <si>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</si>
  <si>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</si>
  <si>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</si>
  <si>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</si>
  <si>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</si>
  <si>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</si>
  <si>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</si>
  <si>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</si>
  <si>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</si>
  <si>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</si>
  <si>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</si>
  <si>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</si>
  <si>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</si>
  <si>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</si>
  <si>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</si>
  <si>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</si>
  <si>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</si>
  <si>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</si>
  <si>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</si>
  <si>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</si>
  <si>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</si>
  <si>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</si>
  <si>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</si>
  <si>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</si>
  <si>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</si>
  <si>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</si>
  <si>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</si>
  <si>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</si>
  <si>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</si>
  <si>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</si>
  <si>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</si>
  <si>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</si>
  <si>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</si>
  <si>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</si>
  <si>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</si>
  <si>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</si>
  <si>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</si>
  <si>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</si>
  <si>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</si>
  <si>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</si>
  <si>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</si>
  <si>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</si>
  <si>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</si>
  <si>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</si>
  <si>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</si>
  <si>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</si>
  <si>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</si>
  <si>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</si>
  <si>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</si>
  <si>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</si>
  <si>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</si>
  <si>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</si>
  <si>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</si>
  <si>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</si>
  <si>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</si>
  <si>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</si>
  <si>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</si>
  <si>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</si>
  <si>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</si>
  <si>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</si>
  <si>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</si>
  <si>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</si>
  <si>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</si>
  <si>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</si>
  <si>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</si>
  <si>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</si>
  <si>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</si>
  <si>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</si>
  <si>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</si>
  <si>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</si>
  <si>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</si>
  <si>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</si>
  <si>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</si>
  <si>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</si>
  <si>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</si>
  <si>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</si>
  <si>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</si>
  <si>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</si>
  <si>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</si>
  <si>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</si>
  <si>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</si>
  <si>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</si>
  <si>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</si>
  <si>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</si>
  <si>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</si>
  <si>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</si>
  <si>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</si>
  <si>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</si>
  <si>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</si>
  <si>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</si>
  <si>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</si>
  <si>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</si>
  <si>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</si>
  <si>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</si>
  <si>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</si>
  <si>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</si>
  <si>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</si>
  <si>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</si>
  <si>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</si>
  <si>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</si>
  <si>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</si>
  <si>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</si>
  <si>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</si>
  <si>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</si>
  <si>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</si>
  <si>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</si>
  <si>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</si>
  <si>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</si>
  <si>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</si>
  <si>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</si>
  <si>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</si>
  <si>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</si>
  <si>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</si>
  <si>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</si>
  <si>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</si>
  <si>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</si>
  <si>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</si>
  <si>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</si>
  <si>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</si>
  <si>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</si>
  <si>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</si>
  <si>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</si>
  <si>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</si>
  <si>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</si>
  <si>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</si>
  <si>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</si>
  <si>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</si>
  <si>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</si>
  <si>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</si>
  <si>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</si>
  <si>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</si>
  <si>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</si>
  <si>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</si>
  <si>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</si>
  <si>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</si>
  <si>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</si>
  <si>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</si>
  <si>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</si>
  <si>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</si>
  <si>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</si>
  <si>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</si>
  <si>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</si>
  <si>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</si>
  <si>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</si>
  <si>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</si>
  <si>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</si>
  <si>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</si>
  <si>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</si>
  <si>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</si>
  <si>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</si>
  <si>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</si>
  <si>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</si>
  <si>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</si>
  <si>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</si>
  <si>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</si>
  <si>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</si>
  <si>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</si>
  <si>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</si>
  <si>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</si>
  <si>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</si>
  <si>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</si>
  <si>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</si>
  <si>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</si>
  <si>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</si>
  <si>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</si>
  <si>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</si>
  <si>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</si>
  <si>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</si>
  <si>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</si>
  <si>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</si>
  <si>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</si>
  <si>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</si>
  <si>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</si>
  <si>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</si>
  <si>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</si>
  <si>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</si>
  <si>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</si>
  <si>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</si>
  <si>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</si>
  <si>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</si>
  <si>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</si>
  <si>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</si>
  <si>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</si>
  <si>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</si>
  <si>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</si>
  <si>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</si>
  <si>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</si>
  <si>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</si>
  <si>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</si>
  <si>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</si>
  <si>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</si>
  <si>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</si>
  <si>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</si>
  <si>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</si>
  <si>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</si>
  <si>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</si>
  <si>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</si>
  <si>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</si>
  <si>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</si>
  <si>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</si>
  <si>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</si>
  <si>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</si>
  <si>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</si>
  <si>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</si>
  <si>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</si>
  <si>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</si>
  <si>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</si>
  <si>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</si>
  <si>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</si>
  <si>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</si>
  <si>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</si>
  <si>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</si>
  <si>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</si>
  <si>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</si>
  <si>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</si>
  <si>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</si>
  <si>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</si>
  <si>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</si>
  <si>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</si>
  <si>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</si>
  <si>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</si>
  <si>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</si>
  <si>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</si>
  <si>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</si>
  <si>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</si>
  <si>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</si>
  <si>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</si>
  <si>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</si>
  <si>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</si>
  <si>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</si>
  <si>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</si>
  <si>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</si>
  <si>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</si>
  <si>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</si>
  <si>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</si>
  <si>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</si>
  <si>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</si>
  <si>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</si>
  <si>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</si>
  <si>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</si>
  <si>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</si>
  <si>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</si>
  <si>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</si>
  <si>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</si>
  <si>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</si>
  <si>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</si>
  <si>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</si>
  <si>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</si>
  <si>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</si>
  <si>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</si>
  <si>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</si>
  <si>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</si>
  <si>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</si>
  <si>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</si>
  <si>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</si>
  <si>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</si>
  <si>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</si>
  <si>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</si>
  <si>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</si>
  <si>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</si>
  <si>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</si>
  <si>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</si>
  <si>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</si>
  <si>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</si>
  <si>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</si>
  <si>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</si>
  <si>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</si>
  <si>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</si>
  <si>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</si>
  <si>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</si>
  <si>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</si>
  <si>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</si>
  <si>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</si>
  <si>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</si>
  <si>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</si>
  <si>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</si>
  <si>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</si>
  <si>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</si>
  <si>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</si>
  <si>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</si>
  <si>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</si>
  <si>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</si>
  <si>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</si>
  <si>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</si>
  <si>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</si>
  <si>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</si>
  <si>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</si>
  <si>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</si>
  <si>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</si>
  <si>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</si>
  <si>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</si>
  <si>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</si>
  <si>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</si>
  <si>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</si>
  <si>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</si>
  <si>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</si>
  <si>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</si>
  <si>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</si>
  <si>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</si>
  <si>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</si>
  <si>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</si>
  <si>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</si>
  <si>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</si>
  <si>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</si>
  <si>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</si>
  <si>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</si>
  <si>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</si>
  <si>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</si>
  <si>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</si>
  <si>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</si>
  <si>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</si>
  <si>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</si>
  <si>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</si>
  <si>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</si>
  <si>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</si>
  <si>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</si>
  <si>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</si>
  <si>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</si>
  <si>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</si>
  <si>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</si>
  <si>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</si>
  <si>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</si>
  <si>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</si>
  <si>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</si>
  <si>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</si>
  <si>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</si>
  <si>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</si>
  <si>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</si>
  <si>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</si>
  <si>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</si>
  <si>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</si>
  <si>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</si>
  <si>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</si>
  <si>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</si>
  <si>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</si>
  <si>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</si>
  <si>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</si>
  <si>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</si>
  <si>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</si>
  <si>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</si>
  <si>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</si>
  <si>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</si>
  <si>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</si>
  <si>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</si>
  <si>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</si>
  <si>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</si>
  <si>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</si>
  <si>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</si>
  <si>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</si>
  <si>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</si>
  <si>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</si>
  <si>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</si>
  <si>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</si>
  <si>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</si>
  <si>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</si>
  <si>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</si>
  <si>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</si>
  <si>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</si>
  <si>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</si>
  <si>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</si>
  <si>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</si>
  <si>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</si>
  <si>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</si>
  <si>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</si>
  <si>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</si>
  <si>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</si>
  <si>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</si>
  <si>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</si>
  <si>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</si>
  <si>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</si>
  <si>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</si>
  <si>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</si>
  <si>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</si>
  <si>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</si>
  <si>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</si>
  <si>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</si>
  <si>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</si>
  <si>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</si>
  <si>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</si>
  <si>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</si>
  <si>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</si>
  <si>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</si>
  <si>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</si>
  <si>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</si>
  <si>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</si>
  <si>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</si>
  <si>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</si>
  <si>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</si>
  <si>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</si>
  <si>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</si>
  <si>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</si>
  <si>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</si>
  <si>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</si>
  <si>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</si>
  <si>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</si>
  <si>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</si>
  <si>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</si>
  <si>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</si>
  <si>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</si>
  <si>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</si>
  <si>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</si>
  <si>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</si>
  <si>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</si>
  <si>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</si>
  <si>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</si>
  <si>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</si>
  <si>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</si>
  <si>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</si>
  <si>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</si>
  <si>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</si>
  <si>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</si>
  <si>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</si>
  <si>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</si>
  <si>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</si>
  <si>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</si>
  <si>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</si>
  <si>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</si>
  <si>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</si>
  <si>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</si>
  <si>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</si>
  <si>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</si>
  <si>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</si>
  <si>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</si>
  <si>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</si>
  <si>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</si>
  <si>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</si>
  <si>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</si>
  <si>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</si>
  <si>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</si>
  <si>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</si>
  <si>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</si>
  <si>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</si>
  <si>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</si>
  <si>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</si>
  <si>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</si>
  <si>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</si>
  <si>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</si>
  <si>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</si>
  <si>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</si>
  <si>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</si>
  <si>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</si>
  <si>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</si>
  <si>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</si>
  <si>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</si>
  <si>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</si>
  <si>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</si>
  <si>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</si>
  <si>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</si>
  <si>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</si>
  <si>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</si>
  <si>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</si>
  <si>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</si>
  <si>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</si>
  <si>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</si>
  <si>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</si>
  <si>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</si>
  <si>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</si>
  <si>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</si>
  <si>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</si>
  <si>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</si>
  <si>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</si>
  <si>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</si>
  <si>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</si>
  <si>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</si>
  <si>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</si>
  <si>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</si>
  <si>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</si>
  <si>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</si>
  <si>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</si>
  <si>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</si>
  <si>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</si>
  <si>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</si>
  <si>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</si>
  <si>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</si>
  <si>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</si>
  <si>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</si>
  <si>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</si>
  <si>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</si>
  <si>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</si>
  <si>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</si>
  <si>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</si>
  <si>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</si>
  <si>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</si>
  <si>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</si>
  <si>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11:00 - 14:00
16:00 - 19:00</t>
  </si>
  <si>
    <t>07:00 - 11:00
14:00 - 16:00
19:00 - 23:00</t>
  </si>
  <si>
    <t>00:00 - 07:00
23:00 - 24:00</t>
  </si>
  <si>
    <t>00:00 - 24:00</t>
  </si>
  <si>
    <t>11:00 - 14:00</t>
  </si>
  <si>
    <t>07:00 - 11:00
14:00 - 23:00</t>
  </si>
  <si>
    <t>16:00 - 19:00</t>
  </si>
  <si>
    <t>07:00 - 16:00
19:00 - 23:00</t>
  </si>
  <si>
    <t>Monday to Friday 
(Including Bank Holidays)
March, April, May and September, October</t>
  </si>
  <si>
    <t>07:00 - 23:00</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</si>
  <si>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</si>
  <si>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</si>
  <si>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</si>
  <si>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</si>
  <si>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</si>
  <si>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</si>
  <si>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</si>
  <si>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</si>
  <si>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</si>
  <si>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</si>
  <si>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</si>
  <si>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</si>
  <si>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</si>
  <si>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</si>
  <si>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</si>
  <si>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Import
LLF
period 5</t>
  </si>
  <si>
    <t>Export
LLF
period 5</t>
  </si>
  <si>
    <t>Eligible Bad Debt
Fixed charge adder**
p/MPAN/day</t>
  </si>
  <si>
    <t>Note: The DNO reserves the right to apply the listed charges to any other MPANs/MSIDs associated with the site. This includes reallocating charges to a traded MPAN at the same site where another MPAN has been disconnected or de-energised.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</si>
  <si>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</si>
  <si>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</si>
  <si>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</si>
  <si>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</si>
  <si>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 xml:space="preserve">Contains the underlying nodal costs used to calculate the current EDCM charges. </t>
  </si>
  <si>
    <t>Step 1, Choose your tariff using the drop down list in cell L10. Please note, this calculator returns tariffs from Annex 2 only. If your site has a new or amended tariff in Annex 6 this will need to be entered manually.</t>
  </si>
  <si>
    <t>CVA site specific LLFs</t>
  </si>
  <si>
    <t>MSID</t>
  </si>
  <si>
    <t>Open LLFCs/ DUoS Tariff IDs</t>
  </si>
  <si>
    <t>Closed LLFCs/ DUoS Tariff IDs</t>
  </si>
  <si>
    <t>LLFC/ DUoS Tariff ID</t>
  </si>
  <si>
    <t>Supercustomer preserved charges/additional LLFCs/ DUoS Tariff IDs</t>
  </si>
  <si>
    <t>Site Specific preserved charges/additional LLFCs/ DUoS Tariff IDs</t>
  </si>
  <si>
    <t>Open LLFCs/ DUoS Tariff IDs / LDNO unique billing identifier</t>
  </si>
  <si>
    <t>London Power Networks has no Preserved NHH Tariffs/Additional LLFCs/DUoS Tariff IDs</t>
  </si>
  <si>
    <t>London Power Networks has no Preserved HH Tariffs/Additional LLFCs/DUoS Tariff IDs</t>
  </si>
  <si>
    <t>Metered voltage, respective periods and associated LLFCs/DUoS Tariff IDs</t>
  </si>
  <si>
    <t>Associated LLFC/DUoS Tariff ID</t>
  </si>
  <si>
    <t>2026/27</t>
  </si>
  <si>
    <t>1 April 2026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</si>
  <si>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</si>
  <si>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Site 1</t>
  </si>
  <si>
    <t>Site 2</t>
  </si>
  <si>
    <t>Site 3</t>
  </si>
  <si>
    <t>Site 4</t>
  </si>
  <si>
    <t>Site 5</t>
  </si>
  <si>
    <t>0, 1, 2</t>
  </si>
  <si>
    <t>0, 3, 4, 5-8</t>
  </si>
  <si>
    <t>0, 1 or 8</t>
  </si>
  <si>
    <t>Residual Charge per Fixed Charge** (p/day)</t>
  </si>
  <si>
    <t>Residual Charge per Unit rate 1** (p/kWh)</t>
  </si>
  <si>
    <t>Residual Charge per Unit rate 2** (p/kWh)</t>
  </si>
  <si>
    <t>Residual Charge per Unit rate 3** (p/kWh)</t>
  </si>
  <si>
    <t>**Residual charge element in London Power Networks CDCM model is negative and therefore the application of the residual reduces the calculated fixed charge. If the fixed charge reaches zero then the remaining reduction is applied to the unit rates.</t>
  </si>
  <si>
    <t>0, 8</t>
  </si>
  <si>
    <t>C01,C02,C03</t>
  </si>
  <si>
    <t>C04,C05,C06</t>
  </si>
  <si>
    <t>C07,C08,C09</t>
  </si>
  <si>
    <t>C10,C11,C12</t>
  </si>
  <si>
    <t>C13,C14,C15</t>
  </si>
  <si>
    <t>C16,C17,C18</t>
  </si>
  <si>
    <t>C19,C20,C21</t>
  </si>
  <si>
    <t>C22,C23,C24</t>
  </si>
  <si>
    <t>C25,C26,C27</t>
  </si>
  <si>
    <t>C28,C29,C30</t>
  </si>
  <si>
    <t>C31,C32,C33</t>
  </si>
  <si>
    <t>C34,C35,C36</t>
  </si>
  <si>
    <t>C37,C38,C39</t>
  </si>
  <si>
    <t>C40,C41</t>
  </si>
  <si>
    <t>C42,C43</t>
  </si>
  <si>
    <t>C44,C45</t>
  </si>
  <si>
    <t>C46,C47</t>
  </si>
  <si>
    <t>C48,C49</t>
  </si>
  <si>
    <t>C50,C51</t>
  </si>
  <si>
    <t>C52,C53</t>
  </si>
  <si>
    <t>C54,C55</t>
  </si>
  <si>
    <t>C56,C57</t>
  </si>
  <si>
    <t>C58,C59</t>
  </si>
  <si>
    <t>C60,C61,C62</t>
  </si>
  <si>
    <t>C63,C64,C65</t>
  </si>
  <si>
    <t>C66,C67</t>
  </si>
  <si>
    <t>C68,C69,C70</t>
  </si>
  <si>
    <t>C71,C72,C73</t>
  </si>
  <si>
    <t>C74,C75</t>
  </si>
  <si>
    <t>C76,C77</t>
  </si>
  <si>
    <t>C78,C79</t>
  </si>
  <si>
    <t>C80,C81</t>
  </si>
  <si>
    <t>C01</t>
  </si>
  <si>
    <t>C04</t>
  </si>
  <si>
    <t>C07</t>
  </si>
  <si>
    <t>C10</t>
  </si>
  <si>
    <t>C13</t>
  </si>
  <si>
    <t>C16</t>
  </si>
  <si>
    <t>C19</t>
  </si>
  <si>
    <t>C22</t>
  </si>
  <si>
    <t>C25</t>
  </si>
  <si>
    <t>C28</t>
  </si>
  <si>
    <t>C31</t>
  </si>
  <si>
    <t>C34</t>
  </si>
  <si>
    <t>C37</t>
  </si>
  <si>
    <t>C60</t>
  </si>
  <si>
    <t>C63</t>
  </si>
  <si>
    <t>C68</t>
  </si>
  <si>
    <t>C02</t>
  </si>
  <si>
    <t>C05</t>
  </si>
  <si>
    <t>C08</t>
  </si>
  <si>
    <t>C11</t>
  </si>
  <si>
    <t>C14</t>
  </si>
  <si>
    <t>C17</t>
  </si>
  <si>
    <t>C20</t>
  </si>
  <si>
    <t>C23</t>
  </si>
  <si>
    <t>C26</t>
  </si>
  <si>
    <t>C29</t>
  </si>
  <si>
    <t>C32</t>
  </si>
  <si>
    <t>C35</t>
  </si>
  <si>
    <t>C38</t>
  </si>
  <si>
    <t>C40</t>
  </si>
  <si>
    <t>C42</t>
  </si>
  <si>
    <t>C44</t>
  </si>
  <si>
    <t>C46</t>
  </si>
  <si>
    <t>C48</t>
  </si>
  <si>
    <t>C50</t>
  </si>
  <si>
    <t>C52</t>
  </si>
  <si>
    <t>C54</t>
  </si>
  <si>
    <t>C56</t>
  </si>
  <si>
    <t>C58</t>
  </si>
  <si>
    <t>C61</t>
  </si>
  <si>
    <t>C64</t>
  </si>
  <si>
    <t>C66</t>
  </si>
  <si>
    <t>C69</t>
  </si>
  <si>
    <t>C74</t>
  </si>
  <si>
    <t>C78</t>
  </si>
  <si>
    <t>C03</t>
  </si>
  <si>
    <t>C06</t>
  </si>
  <si>
    <t>C09</t>
  </si>
  <si>
    <t>C12</t>
  </si>
  <si>
    <t>C15</t>
  </si>
  <si>
    <t>C18</t>
  </si>
  <si>
    <t>C21</t>
  </si>
  <si>
    <t>C24</t>
  </si>
  <si>
    <t>C27</t>
  </si>
  <si>
    <t>C30</t>
  </si>
  <si>
    <t>C33</t>
  </si>
  <si>
    <t>C36</t>
  </si>
  <si>
    <t>C39</t>
  </si>
  <si>
    <t>C41</t>
  </si>
  <si>
    <t>C43</t>
  </si>
  <si>
    <t>C45</t>
  </si>
  <si>
    <t>C47</t>
  </si>
  <si>
    <t>C49</t>
  </si>
  <si>
    <t>C51</t>
  </si>
  <si>
    <t>C53</t>
  </si>
  <si>
    <t>C55</t>
  </si>
  <si>
    <t>C57</t>
  </si>
  <si>
    <t>C59</t>
  </si>
  <si>
    <t>C62</t>
  </si>
  <si>
    <t>C65</t>
  </si>
  <si>
    <t>C67</t>
  </si>
  <si>
    <t>C70</t>
  </si>
  <si>
    <t>C75</t>
  </si>
  <si>
    <t>C79</t>
  </si>
  <si>
    <t>AGR Networks Limited - GSP_C</t>
  </si>
  <si>
    <t>C01,C02,C03,C04,C05,C06,C07,C08,C09,C10,C11,C12,C13,C14,C15,C16,C17,C18,C19,C20,C21,C22,C23,C24,C25,C26,C27,C28,C29,C30,C31,C32,C33,C34,C35,C36,C37,C38,C39,C60,C61,C62,C63,C64,C65,C68,C69,C70,C71,C72,C73</t>
  </si>
  <si>
    <t>C40,C41,C42,C43,C44,C45,C46,C47,C48,C49,C66,C67,C74,C75,C76,C77</t>
  </si>
  <si>
    <t>C50,C51,C52,C53,C54,C55,C56,C57,C58,C59,C78,C79,C80,C81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</si>
</sst>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0.000;[Red]\-0.000;?"/>
    <numFmt numFmtId="182" formatCode="#,##0;\-#,##0;\-"/>
    <numFmt numFmtId="183" formatCode="#,##0.00_ ;\-#,##0.00\ "/>
    <numFmt numFmtId="184" formatCode="#,##0.000_ ;\-#,##0.000\ "/>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sz val="8"/>
      <name val="Arial"/>
      <family val="2"/>
    </font>
    <font>
      <strike/>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83">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80" fontId="21" fillId="3"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7" fillId="0" borderId="1" xfId="0" applyFont="1" applyBorder="1" applyAlignment="1">
      <alignment horizontal="left" vertical="center" wrapText="1" indent="1"/>
    </xf>
    <xf numFmtId="0" fontId="6" fillId="0" borderId="3" xfId="0" applyFont="1" applyBorder="1" applyAlignment="1">
      <alignment horizontal="center" vertical="center" wrapText="1"/>
    </xf>
    <xf numFmtId="0" fontId="7" fillId="0" borderId="6" xfId="0" applyFont="1" applyBorder="1" applyAlignment="1">
      <alignment horizontal="left" vertical="center" wrapText="1" indent="1"/>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2" fontId="0" fillId="2" borderId="1" xfId="0" applyNumberFormat="1" applyFill="1" applyBorder="1" applyAlignment="1">
      <alignment horizontal="center" vertical="center"/>
    </xf>
    <xf numFmtId="0" fontId="33" fillId="0" borderId="1" xfId="0" applyFont="1" applyBorder="1" applyAlignment="1">
      <alignment vertical="center"/>
    </xf>
    <xf numFmtId="0" fontId="33" fillId="38" borderId="1" xfId="0" applyFont="1" applyFill="1" applyBorder="1" applyAlignment="1">
      <alignment vertical="center"/>
    </xf>
    <xf numFmtId="0" fontId="6" fillId="9" borderId="1" xfId="6" applyFill="1" applyBorder="1" applyAlignment="1" applyProtection="1">
      <alignment horizontal="center" vertical="center" wrapText="1"/>
      <protection locked="0"/>
    </xf>
    <xf numFmtId="172" fontId="9" fillId="9" borderId="1" xfId="0" applyNumberFormat="1" applyFont="1" applyFill="1" applyBorder="1" applyAlignment="1" applyProtection="1">
      <alignment horizontal="center" vertical="center" wrapText="1"/>
      <protection locked="0"/>
    </xf>
    <xf numFmtId="181" fontId="3" fillId="30" borderId="1" xfId="9" applyNumberFormat="1" applyFill="1" applyBorder="1" applyAlignment="1" applyProtection="1">
      <alignment vertical="center"/>
    </xf>
    <xf numFmtId="181" fontId="3" fillId="33" borderId="1" xfId="12" applyNumberFormat="1" applyFill="1" applyBorder="1" applyAlignment="1" applyProtection="1">
      <alignment vertical="center"/>
    </xf>
    <xf numFmtId="0" fontId="21" fillId="8" borderId="1" xfId="0" applyFont="1" applyFill="1" applyBorder="1" applyAlignment="1">
      <alignment horizontal="center" vertical="center" wrapText="1"/>
    </xf>
    <xf numFmtId="0" fontId="21" fillId="17" borderId="1" xfId="0" applyFont="1" applyFill="1" applyBorder="1" applyAlignment="1">
      <alignment horizontal="center" vertical="center" wrapText="1"/>
    </xf>
    <xf numFmtId="0" fontId="36" fillId="2" borderId="0" xfId="6" applyFont="1" applyFill="1" applyAlignment="1">
      <alignment vertical="center"/>
    </xf>
    <xf numFmtId="0" fontId="0" fillId="0" borderId="1" xfId="0" applyBorder="1" applyAlignment="1">
      <alignment vertical="center" wrapText="1"/>
    </xf>
    <xf numFmtId="165" fontId="0" fillId="0" borderId="1" xfId="0" applyNumberFormat="1" applyBorder="1" applyAlignment="1">
      <alignment horizontal="center" vertical="center"/>
    </xf>
    <xf numFmtId="165" fontId="0" fillId="0" borderId="2" xfId="0" applyNumberFormat="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horizontal="left" vertical="center" wrapText="1"/>
    </xf>
    <xf numFmtId="182" fontId="21" fillId="9" borderId="1" xfId="0" applyNumberFormat="1" applyFont="1" applyFill="1" applyBorder="1" applyAlignment="1" applyProtection="1">
      <alignment horizontal="center" vertical="center"/>
      <protection locked="0"/>
    </xf>
    <xf numFmtId="43" fontId="7" fillId="7" borderId="1" xfId="7" quotePrefix="1" applyFont="1" applyFill="1" applyBorder="1" applyAlignment="1" applyProtection="1">
      <alignment horizontal="center" vertical="center" wrapText="1"/>
      <protection locked="0"/>
    </xf>
    <xf numFmtId="183" fontId="15" fillId="8" borderId="1" xfId="7" applyNumberFormat="1" applyFont="1" applyFill="1" applyBorder="1" applyAlignment="1" applyProtection="1">
      <alignment vertical="center"/>
      <protection locked="0"/>
    </xf>
    <xf numFmtId="184" fontId="15" fillId="8" borderId="1" xfId="7" applyNumberFormat="1" applyFont="1" applyFill="1" applyBorder="1" applyAlignment="1" applyProtection="1">
      <alignment vertical="center"/>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0" xfId="6" quotePrefix="1" applyFill="1" applyAlignment="1">
      <alignment horizontal="center" vertical="center" wrapText="1"/>
    </xf>
    <xf numFmtId="0" fontId="29" fillId="0" borderId="0" xfId="15" quotePrefix="1" applyFill="1" applyBorder="1" applyAlignment="1">
      <alignment horizontal="left" vertical="top" wrapText="1"/>
    </xf>
    <xf numFmtId="0" fontId="7"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2"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2"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2" fontId="34" fillId="0" borderId="14" xfId="0" applyNumberFormat="1" applyFont="1" applyBorder="1" applyAlignment="1">
      <alignment horizontal="center" vertical="center" wrapText="1"/>
    </xf>
    <xf numFmtId="0" fontId="34" fillId="0" borderId="18"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4" xfId="0"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7" fillId="6" borderId="1" xfId="1" applyNumberFormat="1" applyFont="1" applyFill="1" applyBorder="1" applyAlignment="1" applyProtection="1">
      <alignment horizontal="center" vertical="center" wrapTex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9" fillId="17" borderId="0" xfId="15" quotePrefix="1" applyFill="1" applyBorder="1" applyAlignment="1">
      <alignment horizontal="left" vertical="top" wrapText="1"/>
    </xf>
    <xf numFmtId="0" fontId="0" fillId="2" borderId="0" xfId="0" applyFill="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26</xdr:row>
      <xdr:rowOff>116417</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9197976"/>
          <a:ext cx="8268758" cy="1141941"/>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24"/>
      <c r="B1" s="24"/>
      <c r="C1" s="24"/>
      <c r="D1" s="24"/>
      <c r="E1" s="24"/>
    </row>
    <row r="2" spans="1:8" ht="16.5" x14ac:dyDescent="0.2">
      <c r="A2" s="138" t="s">
        <v>114</v>
      </c>
      <c r="B2" s="68"/>
      <c r="C2" s="68"/>
      <c r="D2" s="68"/>
      <c r="E2" s="68"/>
    </row>
    <row r="3" spans="1:8" ht="15" x14ac:dyDescent="0.2">
      <c r="A3" s="68"/>
      <c r="B3" s="135" t="s">
        <v>115</v>
      </c>
      <c r="C3" s="134" t="s">
        <v>116</v>
      </c>
      <c r="D3" s="134" t="s">
        <v>19</v>
      </c>
      <c r="E3" s="134" t="s">
        <v>18</v>
      </c>
    </row>
    <row r="4" spans="1:8" ht="15" x14ac:dyDescent="0.2">
      <c r="A4" s="69" t="s">
        <v>114</v>
      </c>
      <c r="B4" s="28" t="s">
        <v>836</v>
      </c>
      <c r="C4" s="28" t="s">
        <v>713</v>
      </c>
      <c r="D4" s="28" t="s">
        <v>714</v>
      </c>
      <c r="E4" s="28" t="s">
        <v>113</v>
      </c>
    </row>
    <row r="5" spans="1:8" x14ac:dyDescent="0.2">
      <c r="A5" s="68"/>
      <c r="B5" s="68"/>
      <c r="C5" s="68"/>
      <c r="D5" s="68"/>
      <c r="E5" s="68"/>
    </row>
    <row r="6" spans="1:8" ht="16.5" x14ac:dyDescent="0.2">
      <c r="A6" s="71" t="s">
        <v>13</v>
      </c>
      <c r="B6" s="68"/>
      <c r="C6" s="68"/>
      <c r="D6" s="68"/>
      <c r="E6" s="68"/>
    </row>
    <row r="7" spans="1:8" ht="15" x14ac:dyDescent="0.2">
      <c r="A7" s="72" t="s">
        <v>14</v>
      </c>
      <c r="B7" s="211" t="s">
        <v>15</v>
      </c>
      <c r="C7" s="211"/>
      <c r="D7" s="211"/>
      <c r="E7" s="211"/>
    </row>
    <row r="8" spans="1:8" ht="30" customHeight="1" x14ac:dyDescent="0.2">
      <c r="A8" s="76" t="s">
        <v>156</v>
      </c>
      <c r="B8" s="210" t="s">
        <v>145</v>
      </c>
      <c r="C8" s="210"/>
      <c r="D8" s="210"/>
      <c r="E8" s="210"/>
    </row>
    <row r="9" spans="1:8" ht="30" customHeight="1" x14ac:dyDescent="0.2">
      <c r="A9" s="76" t="s">
        <v>659</v>
      </c>
      <c r="B9" s="21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GSP_C Licence area.</v>
      </c>
      <c r="C9" s="210"/>
      <c r="D9" s="210"/>
      <c r="E9" s="210"/>
    </row>
    <row r="10" spans="1:8" ht="30" customHeight="1" x14ac:dyDescent="0.2">
      <c r="A10" s="76" t="s">
        <v>33</v>
      </c>
      <c r="B10" s="210" t="s">
        <v>17</v>
      </c>
      <c r="C10" s="210"/>
      <c r="D10" s="210"/>
      <c r="E10" s="210"/>
    </row>
    <row r="11" spans="1:8" ht="61.5" customHeight="1" x14ac:dyDescent="0.2">
      <c r="A11" s="76" t="s">
        <v>34</v>
      </c>
      <c r="B11" s="21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0"/>
      <c r="D11" s="210"/>
      <c r="E11" s="210"/>
      <c r="F11" s="213"/>
      <c r="G11" s="213"/>
      <c r="H11" s="213"/>
    </row>
    <row r="12" spans="1:8" ht="86.25" customHeight="1" x14ac:dyDescent="0.2">
      <c r="A12" s="76" t="s">
        <v>25</v>
      </c>
      <c r="B12" s="210" t="s">
        <v>126</v>
      </c>
      <c r="C12" s="210"/>
      <c r="D12" s="210"/>
      <c r="E12" s="210"/>
    </row>
    <row r="13" spans="1:8" ht="45" customHeight="1" x14ac:dyDescent="0.2">
      <c r="A13" s="76" t="s">
        <v>127</v>
      </c>
      <c r="B13" s="21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GSP_C Licence area.</v>
      </c>
      <c r="C13" s="210"/>
      <c r="D13" s="210"/>
      <c r="E13" s="210"/>
    </row>
    <row r="14" spans="1:8" ht="33.75" customHeight="1" x14ac:dyDescent="0.2">
      <c r="A14" s="176" t="s">
        <v>447</v>
      </c>
      <c r="B14" s="210" t="s">
        <v>448</v>
      </c>
      <c r="C14" s="210"/>
      <c r="D14" s="210"/>
      <c r="E14" s="210"/>
    </row>
    <row r="15" spans="1:8" ht="29.25" customHeight="1" x14ac:dyDescent="0.2">
      <c r="A15" s="76" t="s">
        <v>27</v>
      </c>
      <c r="B15" s="210" t="s">
        <v>699</v>
      </c>
      <c r="C15" s="210"/>
      <c r="D15" s="210"/>
      <c r="E15" s="210"/>
    </row>
    <row r="16" spans="1:8" ht="29.25" customHeight="1" x14ac:dyDescent="0.2">
      <c r="A16" s="176" t="s">
        <v>660</v>
      </c>
      <c r="B16" s="210" t="s">
        <v>661</v>
      </c>
      <c r="C16" s="210"/>
      <c r="D16" s="210"/>
      <c r="E16" s="210"/>
    </row>
    <row r="17" spans="1:5" ht="29.25" customHeight="1" x14ac:dyDescent="0.2">
      <c r="A17" s="76" t="s">
        <v>561</v>
      </c>
      <c r="B17" s="210" t="s">
        <v>563</v>
      </c>
      <c r="C17" s="210"/>
      <c r="D17" s="210"/>
      <c r="E17" s="210"/>
    </row>
    <row r="18" spans="1:5" ht="29.25" customHeight="1" x14ac:dyDescent="0.2">
      <c r="A18" s="76" t="s">
        <v>662</v>
      </c>
      <c r="B18" s="210" t="s">
        <v>663</v>
      </c>
      <c r="C18" s="210"/>
      <c r="D18" s="210"/>
      <c r="E18" s="210"/>
    </row>
    <row r="19" spans="1:5" ht="30" customHeight="1" x14ac:dyDescent="0.2">
      <c r="A19" s="76" t="s">
        <v>77</v>
      </c>
      <c r="B19" s="210" t="s">
        <v>76</v>
      </c>
      <c r="C19" s="210"/>
      <c r="D19" s="210"/>
      <c r="E19" s="210"/>
    </row>
    <row r="20" spans="1:5" x14ac:dyDescent="0.2">
      <c r="A20" s="68"/>
      <c r="B20" s="68"/>
      <c r="C20" s="68"/>
      <c r="D20" s="68"/>
      <c r="E20" s="68"/>
    </row>
    <row r="21" spans="1:5" ht="15" x14ac:dyDescent="0.2">
      <c r="A21" s="73" t="s">
        <v>23</v>
      </c>
      <c r="B21" s="68"/>
      <c r="C21" s="68"/>
      <c r="D21" s="68"/>
      <c r="E21" s="68"/>
    </row>
    <row r="22" spans="1:5" ht="15" x14ac:dyDescent="0.2">
      <c r="A22" s="72"/>
      <c r="B22" s="216"/>
      <c r="C22" s="216"/>
      <c r="D22" s="216"/>
      <c r="E22" s="216"/>
    </row>
    <row r="23" spans="1:5" ht="32.25" customHeight="1" x14ac:dyDescent="0.2">
      <c r="A23" s="214" t="s">
        <v>61</v>
      </c>
      <c r="B23" s="215"/>
      <c r="C23" s="215"/>
      <c r="D23" s="215"/>
      <c r="E23" s="215"/>
    </row>
    <row r="24" spans="1:5" x14ac:dyDescent="0.2">
      <c r="A24" s="68"/>
      <c r="B24" s="68"/>
      <c r="C24" s="68"/>
      <c r="D24" s="68"/>
      <c r="E24" s="68"/>
    </row>
    <row r="25" spans="1:5" ht="15" x14ac:dyDescent="0.2">
      <c r="A25" s="74" t="s">
        <v>24</v>
      </c>
      <c r="B25" s="68"/>
      <c r="C25" s="68"/>
      <c r="D25" s="68"/>
      <c r="E25" s="68"/>
    </row>
    <row r="26" spans="1:5" ht="15" x14ac:dyDescent="0.2">
      <c r="A26" s="70"/>
      <c r="B26" s="216"/>
      <c r="C26" s="216"/>
      <c r="D26" s="216"/>
      <c r="E26" s="216"/>
    </row>
    <row r="27" spans="1:5" ht="28.5" customHeight="1" x14ac:dyDescent="0.2">
      <c r="A27" s="214" t="s">
        <v>35</v>
      </c>
      <c r="B27" s="215"/>
      <c r="C27" s="215"/>
      <c r="D27" s="215"/>
      <c r="E27" s="215"/>
    </row>
    <row r="28" spans="1:5" ht="28.5" customHeight="1" x14ac:dyDescent="0.2">
      <c r="A28" s="212" t="s">
        <v>112</v>
      </c>
      <c r="B28" s="212"/>
      <c r="C28" s="212"/>
      <c r="D28" s="212"/>
      <c r="E28" s="212"/>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70" zoomScaleNormal="70" zoomScaleSheetLayoutView="100" workbookViewId="0"/>
  </sheetViews>
  <sheetFormatPr defaultRowHeight="27.75" customHeight="1" x14ac:dyDescent="0.2"/>
  <cols>
    <col min="1" max="1" width="49" style="2" bestFit="1" customWidth="1"/>
    <col min="2" max="2" width="17.5703125" style="3" customWidth="1"/>
    <col min="3" max="3" width="9.140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5" t="s">
        <v>16</v>
      </c>
      <c r="B1" s="218"/>
      <c r="C1" s="218"/>
      <c r="D1" s="218"/>
      <c r="E1" s="217"/>
      <c r="F1" s="217"/>
      <c r="G1" s="217"/>
      <c r="H1" s="217"/>
      <c r="I1" s="217"/>
      <c r="J1" s="217"/>
      <c r="K1" s="217"/>
      <c r="L1" s="51"/>
      <c r="M1" s="78"/>
    </row>
    <row r="2" spans="1:13" ht="27" customHeight="1" x14ac:dyDescent="0.2">
      <c r="A2" s="226" t="str">
        <f>Overview!B4&amp; " - Effective from "&amp;Overview!D4&amp;" - "&amp;Overview!E4&amp;" LV and HV charges"</f>
        <v>AGR Networks Limited - GSP_C - Effective from 1 April 2026 - Final LV and HV charges</v>
      </c>
      <c r="B2" s="226"/>
      <c r="C2" s="226"/>
      <c r="D2" s="226"/>
      <c r="E2" s="226"/>
      <c r="F2" s="226"/>
      <c r="G2" s="226"/>
      <c r="H2" s="226"/>
      <c r="I2" s="226"/>
      <c r="J2" s="226"/>
      <c r="K2" s="226"/>
      <c r="L2" s="51"/>
      <c r="M2" s="78"/>
    </row>
    <row r="3" spans="1:13" s="78" customFormat="1" ht="15" customHeight="1" x14ac:dyDescent="0.2">
      <c r="A3" s="84"/>
      <c r="B3" s="84"/>
      <c r="C3" s="84"/>
      <c r="D3" s="84"/>
      <c r="E3" s="84"/>
      <c r="F3" s="84"/>
      <c r="G3" s="84"/>
      <c r="H3" s="84"/>
      <c r="I3" s="84"/>
      <c r="J3" s="84"/>
      <c r="K3" s="84"/>
      <c r="L3" s="51"/>
    </row>
    <row r="4" spans="1:13" ht="27" customHeight="1" x14ac:dyDescent="0.2">
      <c r="A4" s="226" t="s">
        <v>140</v>
      </c>
      <c r="B4" s="226"/>
      <c r="C4" s="226"/>
      <c r="D4" s="226"/>
      <c r="E4" s="226"/>
      <c r="F4" s="84"/>
      <c r="G4" s="226" t="s">
        <v>141</v>
      </c>
      <c r="H4" s="226"/>
      <c r="I4" s="226"/>
      <c r="J4" s="226"/>
      <c r="K4" s="226"/>
    </row>
    <row r="5" spans="1:13" ht="28.5" customHeight="1" x14ac:dyDescent="0.2">
      <c r="A5" s="77" t="s">
        <v>9</v>
      </c>
      <c r="B5" s="80" t="s">
        <v>51</v>
      </c>
      <c r="C5" s="227" t="s">
        <v>52</v>
      </c>
      <c r="D5" s="228"/>
      <c r="E5" s="79" t="s">
        <v>53</v>
      </c>
      <c r="F5" s="84"/>
      <c r="G5" s="230"/>
      <c r="H5" s="231"/>
      <c r="I5" s="81" t="s">
        <v>58</v>
      </c>
      <c r="J5" s="82" t="s">
        <v>59</v>
      </c>
      <c r="K5" s="79" t="s">
        <v>53</v>
      </c>
    </row>
    <row r="6" spans="1:13" ht="65.25" customHeight="1" x14ac:dyDescent="0.2">
      <c r="A6" s="188" t="s">
        <v>54</v>
      </c>
      <c r="B6" s="22" t="s">
        <v>666</v>
      </c>
      <c r="C6" s="229" t="s">
        <v>667</v>
      </c>
      <c r="D6" s="229"/>
      <c r="E6" s="189" t="s">
        <v>668</v>
      </c>
      <c r="F6" s="84"/>
      <c r="G6" s="224" t="s">
        <v>55</v>
      </c>
      <c r="H6" s="225"/>
      <c r="I6" s="22" t="s">
        <v>670</v>
      </c>
      <c r="J6" s="83" t="s">
        <v>671</v>
      </c>
      <c r="K6" s="189" t="s">
        <v>668</v>
      </c>
    </row>
    <row r="7" spans="1:13" ht="65.25" customHeight="1" x14ac:dyDescent="0.2">
      <c r="A7" s="188" t="s">
        <v>12</v>
      </c>
      <c r="B7" s="21"/>
      <c r="C7" s="220"/>
      <c r="D7" s="220"/>
      <c r="E7" s="83" t="s">
        <v>669</v>
      </c>
      <c r="F7" s="84"/>
      <c r="G7" s="224" t="s">
        <v>56</v>
      </c>
      <c r="H7" s="225"/>
      <c r="I7" s="22" t="s">
        <v>672</v>
      </c>
      <c r="J7" s="83" t="s">
        <v>673</v>
      </c>
      <c r="K7" s="189" t="s">
        <v>668</v>
      </c>
    </row>
    <row r="8" spans="1:13" ht="65.25" customHeight="1" x14ac:dyDescent="0.2">
      <c r="A8" s="186" t="s">
        <v>10</v>
      </c>
      <c r="B8" s="221" t="s">
        <v>11</v>
      </c>
      <c r="C8" s="222"/>
      <c r="D8" s="222"/>
      <c r="E8" s="223"/>
      <c r="F8" s="84"/>
      <c r="G8" s="224" t="s">
        <v>674</v>
      </c>
      <c r="H8" s="225"/>
      <c r="I8" s="21"/>
      <c r="J8" s="83" t="s">
        <v>675</v>
      </c>
      <c r="K8" s="189" t="s">
        <v>668</v>
      </c>
    </row>
    <row r="9" spans="1:13" s="78" customFormat="1" ht="65.25" customHeight="1" x14ac:dyDescent="0.2">
      <c r="F9" s="84"/>
      <c r="G9" s="224" t="s">
        <v>62</v>
      </c>
      <c r="H9" s="225"/>
      <c r="I9" s="21"/>
      <c r="J9" s="21"/>
      <c r="K9" s="83" t="s">
        <v>669</v>
      </c>
      <c r="L9" s="51"/>
    </row>
    <row r="10" spans="1:13" s="78" customFormat="1" ht="36" customHeight="1" x14ac:dyDescent="0.2">
      <c r="F10" s="84"/>
      <c r="G10" s="219" t="s">
        <v>10</v>
      </c>
      <c r="H10" s="219"/>
      <c r="I10" s="221" t="s">
        <v>11</v>
      </c>
      <c r="J10" s="222"/>
      <c r="K10" s="223"/>
      <c r="L10" s="51"/>
    </row>
    <row r="11" spans="1:13" s="78" customFormat="1" ht="12.75" customHeight="1" x14ac:dyDescent="0.2">
      <c r="A11" s="84"/>
      <c r="B11" s="84"/>
      <c r="C11" s="84"/>
      <c r="D11" s="84"/>
      <c r="E11" s="84"/>
      <c r="F11" s="84"/>
      <c r="G11" s="84"/>
      <c r="H11" s="84"/>
      <c r="I11" s="84"/>
      <c r="J11" s="84"/>
      <c r="K11" s="84"/>
      <c r="L11" s="51"/>
    </row>
    <row r="12" spans="1:13" ht="78.75" customHeight="1" x14ac:dyDescent="0.2">
      <c r="A12" s="27" t="s">
        <v>117</v>
      </c>
      <c r="B12" s="14" t="s">
        <v>703</v>
      </c>
      <c r="C12" s="14" t="s">
        <v>20</v>
      </c>
      <c r="D12" s="14" t="s">
        <v>142</v>
      </c>
      <c r="E12" s="14" t="s">
        <v>144</v>
      </c>
      <c r="F12" s="14" t="s">
        <v>143</v>
      </c>
      <c r="G12" s="14" t="s">
        <v>21</v>
      </c>
      <c r="H12" s="14" t="s">
        <v>22</v>
      </c>
      <c r="I12" s="14" t="s">
        <v>118</v>
      </c>
      <c r="J12" s="14" t="s">
        <v>28</v>
      </c>
      <c r="K12" s="14" t="s">
        <v>704</v>
      </c>
    </row>
    <row r="13" spans="1:13" ht="32.25" customHeight="1" x14ac:dyDescent="0.2">
      <c r="A13" s="16" t="s">
        <v>632</v>
      </c>
      <c r="B13" s="41" t="s">
        <v>730</v>
      </c>
      <c r="C13" s="182" t="s">
        <v>721</v>
      </c>
      <c r="D13" s="140">
        <v>10.891999999999999</v>
      </c>
      <c r="E13" s="141">
        <v>0.48899999999999999</v>
      </c>
      <c r="F13" s="142">
        <v>0</v>
      </c>
      <c r="G13" s="46">
        <v>0</v>
      </c>
      <c r="H13" s="47"/>
      <c r="I13" s="47"/>
      <c r="J13" s="43"/>
      <c r="K13" s="44"/>
    </row>
    <row r="14" spans="1:13" ht="32.25" customHeight="1" x14ac:dyDescent="0.2">
      <c r="A14" s="16" t="s">
        <v>449</v>
      </c>
      <c r="B14" s="41" t="s">
        <v>731</v>
      </c>
      <c r="C14" s="178">
        <v>2</v>
      </c>
      <c r="D14" s="140">
        <v>11.164</v>
      </c>
      <c r="E14" s="141">
        <v>0.76100000000000001</v>
      </c>
      <c r="F14" s="142">
        <v>6.4000000000000001E-2</v>
      </c>
      <c r="G14" s="47"/>
      <c r="H14" s="47"/>
      <c r="I14" s="47"/>
      <c r="J14" s="43"/>
      <c r="K14" s="44"/>
    </row>
    <row r="15" spans="1:13" ht="50.25" customHeight="1" x14ac:dyDescent="0.2">
      <c r="A15" s="16" t="s">
        <v>579</v>
      </c>
      <c r="B15" s="45" t="s">
        <v>732</v>
      </c>
      <c r="C15" s="166" t="s">
        <v>722</v>
      </c>
      <c r="D15" s="140">
        <v>9.8810000000000002</v>
      </c>
      <c r="E15" s="141">
        <v>0.67300000000000004</v>
      </c>
      <c r="F15" s="142">
        <v>5.7000000000000002E-2</v>
      </c>
      <c r="G15" s="46">
        <v>5.87</v>
      </c>
      <c r="H15" s="47"/>
      <c r="I15" s="47"/>
      <c r="J15" s="43"/>
      <c r="K15" s="44"/>
    </row>
    <row r="16" spans="1:13" ht="32.25" customHeight="1" x14ac:dyDescent="0.2">
      <c r="A16" s="16" t="s">
        <v>580</v>
      </c>
      <c r="B16" s="45" t="s">
        <v>733</v>
      </c>
      <c r="C16" s="166" t="s">
        <v>722</v>
      </c>
      <c r="D16" s="140">
        <v>9.7420000000000009</v>
      </c>
      <c r="E16" s="141">
        <v>0.53500000000000003</v>
      </c>
      <c r="F16" s="142">
        <v>0</v>
      </c>
      <c r="G16" s="46">
        <v>0</v>
      </c>
      <c r="H16" s="47"/>
      <c r="I16" s="47"/>
      <c r="J16" s="43"/>
      <c r="K16" s="44"/>
    </row>
    <row r="17" spans="1:11" ht="32.25" customHeight="1" x14ac:dyDescent="0.2">
      <c r="A17" s="16" t="s">
        <v>581</v>
      </c>
      <c r="B17" s="45" t="s">
        <v>734</v>
      </c>
      <c r="C17" s="166" t="s">
        <v>722</v>
      </c>
      <c r="D17" s="140">
        <v>8.516</v>
      </c>
      <c r="E17" s="141">
        <v>0</v>
      </c>
      <c r="F17" s="142">
        <v>0</v>
      </c>
      <c r="G17" s="46">
        <v>0</v>
      </c>
      <c r="H17" s="47"/>
      <c r="I17" s="47"/>
      <c r="J17" s="43"/>
      <c r="K17" s="44"/>
    </row>
    <row r="18" spans="1:11" ht="32.25" customHeight="1" x14ac:dyDescent="0.2">
      <c r="A18" s="16" t="s">
        <v>582</v>
      </c>
      <c r="B18" s="45" t="s">
        <v>735</v>
      </c>
      <c r="C18" s="166" t="s">
        <v>722</v>
      </c>
      <c r="D18" s="140">
        <v>7.992</v>
      </c>
      <c r="E18" s="141">
        <v>0</v>
      </c>
      <c r="F18" s="142">
        <v>0</v>
      </c>
      <c r="G18" s="46">
        <v>0</v>
      </c>
      <c r="H18" s="47"/>
      <c r="I18" s="47"/>
      <c r="J18" s="43"/>
      <c r="K18" s="44"/>
    </row>
    <row r="19" spans="1:11" ht="32.25" customHeight="1" x14ac:dyDescent="0.2">
      <c r="A19" s="16" t="s">
        <v>583</v>
      </c>
      <c r="B19" s="45" t="s">
        <v>736</v>
      </c>
      <c r="C19" s="166" t="s">
        <v>722</v>
      </c>
      <c r="D19" s="140">
        <v>7.6349999999999998</v>
      </c>
      <c r="E19" s="141">
        <v>0</v>
      </c>
      <c r="F19" s="142">
        <v>0</v>
      </c>
      <c r="G19" s="46">
        <v>0</v>
      </c>
      <c r="H19" s="47"/>
      <c r="I19" s="47"/>
      <c r="J19" s="43"/>
      <c r="K19" s="44"/>
    </row>
    <row r="20" spans="1:11" ht="32.25" customHeight="1" x14ac:dyDescent="0.2">
      <c r="A20" s="16" t="s">
        <v>130</v>
      </c>
      <c r="B20" s="41" t="s">
        <v>737</v>
      </c>
      <c r="C20" s="178">
        <v>4</v>
      </c>
      <c r="D20" s="140">
        <v>9.8810000000000002</v>
      </c>
      <c r="E20" s="141">
        <v>0.67300000000000004</v>
      </c>
      <c r="F20" s="142">
        <v>5.7000000000000002E-2</v>
      </c>
      <c r="G20" s="47"/>
      <c r="H20" s="47"/>
      <c r="I20" s="47"/>
      <c r="J20" s="43"/>
      <c r="K20" s="44"/>
    </row>
    <row r="21" spans="1:11" ht="32.25" customHeight="1" x14ac:dyDescent="0.2">
      <c r="A21" s="16" t="s">
        <v>450</v>
      </c>
      <c r="B21" s="44" t="s">
        <v>738</v>
      </c>
      <c r="C21" s="178">
        <v>0</v>
      </c>
      <c r="D21" s="140">
        <v>7.4139999999999997</v>
      </c>
      <c r="E21" s="141">
        <v>0.52400000000000002</v>
      </c>
      <c r="F21" s="142">
        <v>3.5000000000000003E-2</v>
      </c>
      <c r="G21" s="46">
        <v>14.26</v>
      </c>
      <c r="H21" s="46">
        <v>7.23</v>
      </c>
      <c r="I21" s="139">
        <v>7.23</v>
      </c>
      <c r="J21" s="42">
        <v>0.52200000000000002</v>
      </c>
      <c r="K21" s="44"/>
    </row>
    <row r="22" spans="1:11" ht="32.25" customHeight="1" x14ac:dyDescent="0.2">
      <c r="A22" s="16" t="s">
        <v>451</v>
      </c>
      <c r="B22" s="44" t="s">
        <v>739</v>
      </c>
      <c r="C22" s="178">
        <v>0</v>
      </c>
      <c r="D22" s="140">
        <v>4.444</v>
      </c>
      <c r="E22" s="141">
        <v>0.16200000000000001</v>
      </c>
      <c r="F22" s="142">
        <v>2.4E-2</v>
      </c>
      <c r="G22" s="46">
        <v>2.35</v>
      </c>
      <c r="H22" s="46">
        <v>7.23</v>
      </c>
      <c r="I22" s="139">
        <v>7.23</v>
      </c>
      <c r="J22" s="42">
        <v>0.52200000000000002</v>
      </c>
      <c r="K22" s="44"/>
    </row>
    <row r="23" spans="1:11" ht="32.25" customHeight="1" x14ac:dyDescent="0.2">
      <c r="A23" s="16" t="s">
        <v>452</v>
      </c>
      <c r="B23" s="44" t="s">
        <v>740</v>
      </c>
      <c r="C23" s="178">
        <v>0</v>
      </c>
      <c r="D23" s="140">
        <v>4.3879999999999999</v>
      </c>
      <c r="E23" s="141">
        <v>0.16200000000000001</v>
      </c>
      <c r="F23" s="142">
        <v>2.4E-2</v>
      </c>
      <c r="G23" s="46">
        <v>2.35</v>
      </c>
      <c r="H23" s="46">
        <v>7.23</v>
      </c>
      <c r="I23" s="139">
        <v>7.23</v>
      </c>
      <c r="J23" s="42">
        <v>0.52200000000000002</v>
      </c>
      <c r="K23" s="44"/>
    </row>
    <row r="24" spans="1:11" ht="32.25" customHeight="1" x14ac:dyDescent="0.2">
      <c r="A24" s="16" t="s">
        <v>453</v>
      </c>
      <c r="B24" s="44" t="s">
        <v>741</v>
      </c>
      <c r="C24" s="178">
        <v>0</v>
      </c>
      <c r="D24" s="140">
        <v>4.3259999999999996</v>
      </c>
      <c r="E24" s="141">
        <v>0.16200000000000001</v>
      </c>
      <c r="F24" s="142">
        <v>2.4E-2</v>
      </c>
      <c r="G24" s="46">
        <v>2.35</v>
      </c>
      <c r="H24" s="46">
        <v>7.23</v>
      </c>
      <c r="I24" s="139">
        <v>7.23</v>
      </c>
      <c r="J24" s="42">
        <v>0.52200000000000002</v>
      </c>
      <c r="K24" s="44"/>
    </row>
    <row r="25" spans="1:11" ht="32.25" customHeight="1" x14ac:dyDescent="0.2">
      <c r="A25" s="16" t="s">
        <v>454</v>
      </c>
      <c r="B25" s="44" t="s">
        <v>742</v>
      </c>
      <c r="C25" s="178">
        <v>0</v>
      </c>
      <c r="D25" s="140">
        <v>4.2569999999999997</v>
      </c>
      <c r="E25" s="141">
        <v>0.16200000000000001</v>
      </c>
      <c r="F25" s="142">
        <v>2.4E-2</v>
      </c>
      <c r="G25" s="46">
        <v>2.35</v>
      </c>
      <c r="H25" s="46">
        <v>7.23</v>
      </c>
      <c r="I25" s="139">
        <v>7.23</v>
      </c>
      <c r="J25" s="42">
        <v>0.52200000000000002</v>
      </c>
      <c r="K25" s="44"/>
    </row>
    <row r="26" spans="1:11" ht="32.25" customHeight="1" x14ac:dyDescent="0.2">
      <c r="A26" s="16" t="s">
        <v>455</v>
      </c>
      <c r="B26" s="44" t="s">
        <v>743</v>
      </c>
      <c r="C26" s="178">
        <v>0</v>
      </c>
      <c r="D26" s="140">
        <v>4.7370000000000001</v>
      </c>
      <c r="E26" s="141">
        <v>0.36199999999999999</v>
      </c>
      <c r="F26" s="142">
        <v>1.2E-2</v>
      </c>
      <c r="G26" s="46">
        <v>11.91</v>
      </c>
      <c r="H26" s="46">
        <v>8.9499999999999993</v>
      </c>
      <c r="I26" s="139">
        <v>8.9499999999999993</v>
      </c>
      <c r="J26" s="42">
        <v>0.32300000000000001</v>
      </c>
      <c r="K26" s="44"/>
    </row>
    <row r="27" spans="1:11" ht="32.25" customHeight="1" x14ac:dyDescent="0.2">
      <c r="A27" s="16" t="s">
        <v>456</v>
      </c>
      <c r="B27" s="44" t="s">
        <v>744</v>
      </c>
      <c r="C27" s="178">
        <v>0</v>
      </c>
      <c r="D27" s="140">
        <v>1.7669999999999999</v>
      </c>
      <c r="E27" s="141">
        <v>0</v>
      </c>
      <c r="F27" s="142">
        <v>0</v>
      </c>
      <c r="G27" s="46">
        <v>0</v>
      </c>
      <c r="H27" s="46">
        <v>8.9499999999999993</v>
      </c>
      <c r="I27" s="139">
        <v>8.9499999999999993</v>
      </c>
      <c r="J27" s="42">
        <v>0.32300000000000001</v>
      </c>
      <c r="K27" s="44"/>
    </row>
    <row r="28" spans="1:11" ht="32.25" customHeight="1" x14ac:dyDescent="0.2">
      <c r="A28" s="16" t="s">
        <v>457</v>
      </c>
      <c r="B28" s="44" t="s">
        <v>745</v>
      </c>
      <c r="C28" s="178">
        <v>0</v>
      </c>
      <c r="D28" s="140">
        <v>1.7110000000000001</v>
      </c>
      <c r="E28" s="141">
        <v>0</v>
      </c>
      <c r="F28" s="142">
        <v>0</v>
      </c>
      <c r="G28" s="46">
        <v>0</v>
      </c>
      <c r="H28" s="46">
        <v>8.9499999999999993</v>
      </c>
      <c r="I28" s="139">
        <v>8.9499999999999993</v>
      </c>
      <c r="J28" s="42">
        <v>0.32300000000000001</v>
      </c>
      <c r="K28" s="44"/>
    </row>
    <row r="29" spans="1:11" ht="32.25" customHeight="1" x14ac:dyDescent="0.2">
      <c r="A29" s="16" t="s">
        <v>458</v>
      </c>
      <c r="B29" s="44" t="s">
        <v>746</v>
      </c>
      <c r="C29" s="178">
        <v>0</v>
      </c>
      <c r="D29" s="140">
        <v>1.649</v>
      </c>
      <c r="E29" s="141">
        <v>0</v>
      </c>
      <c r="F29" s="142">
        <v>0</v>
      </c>
      <c r="G29" s="46">
        <v>0</v>
      </c>
      <c r="H29" s="46">
        <v>8.9499999999999993</v>
      </c>
      <c r="I29" s="139">
        <v>8.9499999999999993</v>
      </c>
      <c r="J29" s="42">
        <v>0.32300000000000001</v>
      </c>
      <c r="K29" s="44"/>
    </row>
    <row r="30" spans="1:11" ht="32.25" customHeight="1" x14ac:dyDescent="0.2">
      <c r="A30" s="16" t="s">
        <v>459</v>
      </c>
      <c r="B30" s="44" t="s">
        <v>747</v>
      </c>
      <c r="C30" s="178">
        <v>0</v>
      </c>
      <c r="D30" s="140">
        <v>1.58</v>
      </c>
      <c r="E30" s="141">
        <v>0</v>
      </c>
      <c r="F30" s="142">
        <v>0</v>
      </c>
      <c r="G30" s="46">
        <v>0</v>
      </c>
      <c r="H30" s="46">
        <v>8.9499999999999993</v>
      </c>
      <c r="I30" s="139">
        <v>8.9499999999999993</v>
      </c>
      <c r="J30" s="42">
        <v>0.32300000000000001</v>
      </c>
      <c r="K30" s="44"/>
    </row>
    <row r="31" spans="1:11" ht="32.25" customHeight="1" x14ac:dyDescent="0.2">
      <c r="A31" s="16" t="s">
        <v>460</v>
      </c>
      <c r="B31" s="44" t="s">
        <v>748</v>
      </c>
      <c r="C31" s="178">
        <v>0</v>
      </c>
      <c r="D31" s="140">
        <v>3.44</v>
      </c>
      <c r="E31" s="141">
        <v>0.26200000000000001</v>
      </c>
      <c r="F31" s="142">
        <v>8.0000000000000002E-3</v>
      </c>
      <c r="G31" s="46">
        <v>120.55</v>
      </c>
      <c r="H31" s="46">
        <v>9.19</v>
      </c>
      <c r="I31" s="139">
        <v>9.19</v>
      </c>
      <c r="J31" s="42">
        <v>0.24399999999999999</v>
      </c>
      <c r="K31" s="44"/>
    </row>
    <row r="32" spans="1:11" ht="32.25" customHeight="1" x14ac:dyDescent="0.2">
      <c r="A32" s="16" t="s">
        <v>461</v>
      </c>
      <c r="B32" s="44" t="s">
        <v>749</v>
      </c>
      <c r="C32" s="178">
        <v>0</v>
      </c>
      <c r="D32" s="140">
        <v>0.23</v>
      </c>
      <c r="E32" s="141">
        <v>0</v>
      </c>
      <c r="F32" s="142">
        <v>0</v>
      </c>
      <c r="G32" s="46">
        <v>0</v>
      </c>
      <c r="H32" s="46">
        <v>9.19</v>
      </c>
      <c r="I32" s="139">
        <v>9.19</v>
      </c>
      <c r="J32" s="42">
        <v>0.24399999999999999</v>
      </c>
      <c r="K32" s="44"/>
    </row>
    <row r="33" spans="1:11" ht="32.25" customHeight="1" x14ac:dyDescent="0.2">
      <c r="A33" s="16" t="s">
        <v>462</v>
      </c>
      <c r="B33" s="44" t="s">
        <v>750</v>
      </c>
      <c r="C33" s="178">
        <v>0</v>
      </c>
      <c r="D33" s="140">
        <v>8.9999999999999993E-3</v>
      </c>
      <c r="E33" s="141">
        <v>0</v>
      </c>
      <c r="F33" s="142">
        <v>0</v>
      </c>
      <c r="G33" s="46">
        <v>0</v>
      </c>
      <c r="H33" s="46">
        <v>9.19</v>
      </c>
      <c r="I33" s="139">
        <v>9.19</v>
      </c>
      <c r="J33" s="42">
        <v>0.24399999999999999</v>
      </c>
      <c r="K33" s="44"/>
    </row>
    <row r="34" spans="1:11" ht="32.25" customHeight="1" x14ac:dyDescent="0.2">
      <c r="A34" s="16" t="s">
        <v>463</v>
      </c>
      <c r="B34" s="44" t="s">
        <v>751</v>
      </c>
      <c r="C34" s="178">
        <v>0</v>
      </c>
      <c r="D34" s="140">
        <v>0.104</v>
      </c>
      <c r="E34" s="141">
        <v>0</v>
      </c>
      <c r="F34" s="142">
        <v>0</v>
      </c>
      <c r="G34" s="46">
        <v>0</v>
      </c>
      <c r="H34" s="46">
        <v>9.19</v>
      </c>
      <c r="I34" s="139">
        <v>9.19</v>
      </c>
      <c r="J34" s="42">
        <v>0.24399999999999999</v>
      </c>
      <c r="K34" s="44"/>
    </row>
    <row r="35" spans="1:11" ht="32.25" customHeight="1" x14ac:dyDescent="0.2">
      <c r="A35" s="16" t="s">
        <v>464</v>
      </c>
      <c r="B35" s="44" t="s">
        <v>752</v>
      </c>
      <c r="C35" s="178">
        <v>0</v>
      </c>
      <c r="D35" s="140">
        <v>2.1000000000000001E-2</v>
      </c>
      <c r="E35" s="141">
        <v>0</v>
      </c>
      <c r="F35" s="142">
        <v>0</v>
      </c>
      <c r="G35" s="46">
        <v>0</v>
      </c>
      <c r="H35" s="46">
        <v>9.19</v>
      </c>
      <c r="I35" s="139">
        <v>9.19</v>
      </c>
      <c r="J35" s="42">
        <v>0.24399999999999999</v>
      </c>
      <c r="K35" s="44"/>
    </row>
    <row r="36" spans="1:11" ht="92.25" customHeight="1" x14ac:dyDescent="0.2">
      <c r="A36" s="16" t="s">
        <v>131</v>
      </c>
      <c r="B36" s="44" t="s">
        <v>753</v>
      </c>
      <c r="C36" s="178" t="s">
        <v>723</v>
      </c>
      <c r="D36" s="143">
        <v>41.914000000000001</v>
      </c>
      <c r="E36" s="144">
        <v>2.677</v>
      </c>
      <c r="F36" s="142">
        <v>0.44400000000000001</v>
      </c>
      <c r="G36" s="47"/>
      <c r="H36" s="47"/>
      <c r="I36" s="47"/>
      <c r="J36" s="43"/>
      <c r="K36" s="44"/>
    </row>
    <row r="37" spans="1:11" ht="27.75" customHeight="1" x14ac:dyDescent="0.2">
      <c r="A37" s="16" t="s">
        <v>132</v>
      </c>
      <c r="B37" s="45" t="s">
        <v>754</v>
      </c>
      <c r="C37" s="177" t="s">
        <v>729</v>
      </c>
      <c r="D37" s="140">
        <v>-7.5780000000000003</v>
      </c>
      <c r="E37" s="141">
        <v>-0.51600000000000001</v>
      </c>
      <c r="F37" s="142">
        <v>-4.2999999999999997E-2</v>
      </c>
      <c r="G37" s="46">
        <v>0</v>
      </c>
      <c r="H37" s="47"/>
      <c r="I37" s="47"/>
      <c r="J37" s="43"/>
      <c r="K37" s="44"/>
    </row>
    <row r="38" spans="1:11" ht="27.75" customHeight="1" x14ac:dyDescent="0.2">
      <c r="A38" s="16" t="s">
        <v>133</v>
      </c>
      <c r="B38" s="44" t="s">
        <v>755</v>
      </c>
      <c r="C38" s="178">
        <v>0</v>
      </c>
      <c r="D38" s="140">
        <v>-6.2629999999999999</v>
      </c>
      <c r="E38" s="141">
        <v>-0.436</v>
      </c>
      <c r="F38" s="142">
        <v>-3.2000000000000001E-2</v>
      </c>
      <c r="G38" s="46">
        <v>0</v>
      </c>
      <c r="H38" s="47"/>
      <c r="I38" s="47"/>
      <c r="J38" s="43"/>
      <c r="K38" s="44"/>
    </row>
    <row r="39" spans="1:11" ht="27.75" customHeight="1" x14ac:dyDescent="0.2">
      <c r="A39" s="16" t="s">
        <v>134</v>
      </c>
      <c r="B39" s="44" t="s">
        <v>756</v>
      </c>
      <c r="C39" s="178">
        <v>0</v>
      </c>
      <c r="D39" s="140">
        <v>-7.5780000000000003</v>
      </c>
      <c r="E39" s="141">
        <v>-0.51600000000000001</v>
      </c>
      <c r="F39" s="142">
        <v>-4.2999999999999997E-2</v>
      </c>
      <c r="G39" s="46">
        <v>0</v>
      </c>
      <c r="H39" s="47"/>
      <c r="I39" s="47"/>
      <c r="J39" s="42">
        <v>0.48</v>
      </c>
      <c r="K39" s="44"/>
    </row>
    <row r="40" spans="1:11" ht="27.75" customHeight="1" x14ac:dyDescent="0.2">
      <c r="A40" s="16" t="s">
        <v>135</v>
      </c>
      <c r="B40" s="44" t="s">
        <v>757</v>
      </c>
      <c r="C40" s="178">
        <v>0</v>
      </c>
      <c r="D40" s="140">
        <v>-7.5780000000000003</v>
      </c>
      <c r="E40" s="141">
        <v>-0.51600000000000001</v>
      </c>
      <c r="F40" s="142">
        <v>-4.2999999999999997E-2</v>
      </c>
      <c r="G40" s="46">
        <v>0</v>
      </c>
      <c r="H40" s="47"/>
      <c r="I40" s="47"/>
      <c r="J40" s="43"/>
      <c r="K40" s="44"/>
    </row>
    <row r="41" spans="1:11" ht="27.75" customHeight="1" x14ac:dyDescent="0.2">
      <c r="A41" s="16" t="s">
        <v>136</v>
      </c>
      <c r="B41" s="44" t="s">
        <v>758</v>
      </c>
      <c r="C41" s="178">
        <v>0</v>
      </c>
      <c r="D41" s="140">
        <v>-6.2629999999999999</v>
      </c>
      <c r="E41" s="141">
        <v>-0.436</v>
      </c>
      <c r="F41" s="142">
        <v>-3.2000000000000001E-2</v>
      </c>
      <c r="G41" s="46">
        <v>0</v>
      </c>
      <c r="H41" s="47"/>
      <c r="I41" s="47"/>
      <c r="J41" s="42">
        <v>0.38200000000000001</v>
      </c>
      <c r="K41" s="44"/>
    </row>
    <row r="42" spans="1:11" ht="27.75" customHeight="1" x14ac:dyDescent="0.2">
      <c r="A42" s="16" t="s">
        <v>137</v>
      </c>
      <c r="B42" s="44" t="s">
        <v>759</v>
      </c>
      <c r="C42" s="178">
        <v>0</v>
      </c>
      <c r="D42" s="140">
        <v>-6.2629999999999999</v>
      </c>
      <c r="E42" s="141">
        <v>-0.436</v>
      </c>
      <c r="F42" s="142">
        <v>-3.2000000000000001E-2</v>
      </c>
      <c r="G42" s="46">
        <v>0</v>
      </c>
      <c r="H42" s="47"/>
      <c r="I42" s="47"/>
      <c r="J42" s="43"/>
      <c r="K42" s="44"/>
    </row>
    <row r="43" spans="1:11" ht="27.75" customHeight="1" x14ac:dyDescent="0.2">
      <c r="A43" s="16" t="s">
        <v>138</v>
      </c>
      <c r="B43" s="44" t="s">
        <v>760</v>
      </c>
      <c r="C43" s="178">
        <v>0</v>
      </c>
      <c r="D43" s="140">
        <v>-4.0940000000000003</v>
      </c>
      <c r="E43" s="141">
        <v>-0.313</v>
      </c>
      <c r="F43" s="142">
        <v>-0.01</v>
      </c>
      <c r="G43" s="46">
        <v>8.5500000000000007</v>
      </c>
      <c r="H43" s="47"/>
      <c r="I43" s="47"/>
      <c r="J43" s="42">
        <v>0.33800000000000002</v>
      </c>
      <c r="K43" s="44"/>
    </row>
    <row r="44" spans="1:11" ht="27.75" customHeight="1" x14ac:dyDescent="0.2">
      <c r="A44" s="16" t="s">
        <v>139</v>
      </c>
      <c r="B44" s="44" t="s">
        <v>761</v>
      </c>
      <c r="C44" s="178">
        <v>0</v>
      </c>
      <c r="D44" s="140">
        <v>-4.0940000000000003</v>
      </c>
      <c r="E44" s="141">
        <v>-0.313</v>
      </c>
      <c r="F44" s="142">
        <v>-0.01</v>
      </c>
      <c r="G44" s="46">
        <v>8.5500000000000007</v>
      </c>
      <c r="H44" s="47"/>
      <c r="I44" s="47"/>
      <c r="J44" s="43"/>
      <c r="K44" s="44"/>
    </row>
    <row r="45" spans="1:11" ht="27.75" customHeight="1" x14ac:dyDescent="0.2">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10:H10"/>
    <mergeCell ref="C7:D7"/>
    <mergeCell ref="B8:E8"/>
    <mergeCell ref="G9:H9"/>
    <mergeCell ref="I10:K10"/>
    <mergeCell ref="G7:H7"/>
    <mergeCell ref="G8:H8"/>
    <mergeCell ref="A2:K2"/>
    <mergeCell ref="C5:D5"/>
    <mergeCell ref="C6:D6"/>
    <mergeCell ref="G5:H5"/>
    <mergeCell ref="G6:H6"/>
    <mergeCell ref="G4:K4"/>
    <mergeCell ref="A4:E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58"/>
  <sheetViews>
    <sheetView zoomScale="85" zoomScaleNormal="85" zoomScaleSheetLayoutView="100" workbookViewId="0"/>
  </sheetViews>
  <sheetFormatPr defaultRowHeight="27.75" customHeight="1" x14ac:dyDescent="0.2"/>
  <cols>
    <col min="1" max="1" width="14.7109375" style="53" customWidth="1"/>
    <col min="2" max="2" width="7.85546875" style="53" customWidth="1"/>
    <col min="3" max="3" width="14.7109375" style="53" customWidth="1"/>
    <col min="4" max="4" width="14.7109375" style="61" customWidth="1"/>
    <col min="5" max="5" width="7.85546875" style="61" customWidth="1"/>
    <col min="6" max="6" width="14.7109375" style="61" customWidth="1"/>
    <col min="7" max="7" width="30.7109375" style="61" customWidth="1"/>
    <col min="8" max="8" width="14.7109375" style="61" customWidth="1"/>
    <col min="9" max="9" width="14.7109375" style="62" customWidth="1"/>
    <col min="10" max="11" width="14.7109375" style="63" customWidth="1"/>
    <col min="12" max="16" width="14.7109375" style="53" customWidth="1"/>
    <col min="17" max="16384" width="9.140625" style="53"/>
  </cols>
  <sheetData>
    <row r="1" spans="1:16" ht="36" customHeight="1" x14ac:dyDescent="0.2">
      <c r="A1" s="52" t="s">
        <v>16</v>
      </c>
      <c r="B1" s="52"/>
      <c r="C1" s="217" t="s">
        <v>694</v>
      </c>
      <c r="D1" s="217"/>
      <c r="E1" s="217"/>
      <c r="F1" s="217"/>
      <c r="G1" s="217"/>
      <c r="H1" s="217"/>
      <c r="I1" s="217"/>
      <c r="J1" s="217"/>
      <c r="K1" s="217"/>
      <c r="L1" s="217"/>
      <c r="M1" s="217"/>
      <c r="N1" s="217"/>
      <c r="O1" s="217"/>
      <c r="P1" s="217"/>
    </row>
    <row r="2" spans="1:16" s="54" customFormat="1" ht="25.5" customHeight="1" x14ac:dyDescent="0.2">
      <c r="A2" s="236" t="str">
        <f>Overview!B4&amp; " - Effective from "&amp;Overview!D4&amp;" - "&amp;Overview!E4&amp;" Designated EHV charges"</f>
        <v>AGR Networks Limited - GSP_C - Effective from 1 April 2026 - Final Designated EHV charges</v>
      </c>
      <c r="B2" s="237"/>
      <c r="C2" s="237"/>
      <c r="D2" s="237"/>
      <c r="E2" s="237"/>
      <c r="F2" s="237"/>
      <c r="G2" s="237"/>
      <c r="H2" s="237"/>
      <c r="I2" s="237"/>
      <c r="J2" s="237"/>
      <c r="K2" s="237"/>
      <c r="L2" s="237"/>
      <c r="M2" s="237"/>
      <c r="N2" s="237"/>
      <c r="O2" s="237"/>
      <c r="P2" s="238"/>
    </row>
    <row r="3" spans="1:16" s="85" customFormat="1" ht="10.5" customHeight="1" x14ac:dyDescent="0.2">
      <c r="A3" s="84"/>
      <c r="B3" s="84"/>
      <c r="C3" s="84"/>
      <c r="D3" s="84"/>
      <c r="E3" s="84"/>
      <c r="F3" s="84"/>
      <c r="G3" s="84"/>
      <c r="H3" s="84"/>
      <c r="I3" s="84"/>
      <c r="J3" s="84"/>
      <c r="K3" s="84"/>
      <c r="L3" s="84"/>
      <c r="M3" s="84"/>
      <c r="N3" s="84"/>
      <c r="O3" s="84"/>
    </row>
    <row r="4" spans="1:16" s="85" customFormat="1" ht="25.5" customHeight="1" x14ac:dyDescent="0.2">
      <c r="A4" s="226" t="s">
        <v>60</v>
      </c>
      <c r="B4" s="226"/>
      <c r="C4" s="226"/>
      <c r="D4" s="226"/>
      <c r="E4" s="226"/>
      <c r="F4" s="226"/>
      <c r="G4" s="84"/>
      <c r="H4" s="84"/>
      <c r="I4" s="84"/>
      <c r="J4" s="84"/>
      <c r="K4" s="84"/>
      <c r="L4" s="84"/>
      <c r="M4" s="84"/>
      <c r="N4" s="84"/>
      <c r="O4" s="84"/>
    </row>
    <row r="5" spans="1:16" s="85" customFormat="1" ht="25.5" customHeight="1" x14ac:dyDescent="0.2">
      <c r="A5" s="232" t="s">
        <v>9</v>
      </c>
      <c r="B5" s="233"/>
      <c r="C5" s="233"/>
      <c r="D5" s="235" t="s">
        <v>57</v>
      </c>
      <c r="E5" s="235"/>
      <c r="F5" s="235"/>
      <c r="G5" s="84"/>
      <c r="H5" s="84"/>
      <c r="I5" s="84"/>
      <c r="J5" s="84"/>
      <c r="K5" s="84"/>
      <c r="L5" s="84"/>
      <c r="M5" s="84"/>
      <c r="N5" s="84"/>
      <c r="O5" s="84"/>
    </row>
    <row r="6" spans="1:16" s="85" customFormat="1" ht="48" customHeight="1" x14ac:dyDescent="0.2">
      <c r="A6" s="234" t="s">
        <v>55</v>
      </c>
      <c r="B6" s="234"/>
      <c r="C6" s="234"/>
      <c r="D6" s="229" t="s">
        <v>670</v>
      </c>
      <c r="E6" s="229"/>
      <c r="F6" s="229"/>
      <c r="G6" s="84"/>
      <c r="H6" s="84"/>
      <c r="I6" s="84"/>
      <c r="J6" s="84"/>
      <c r="K6" s="84"/>
      <c r="L6" s="84"/>
      <c r="M6" s="84"/>
      <c r="N6" s="84"/>
      <c r="O6" s="84"/>
    </row>
    <row r="7" spans="1:16" s="85" customFormat="1" ht="53.25" customHeight="1" x14ac:dyDescent="0.2">
      <c r="A7" s="234" t="s">
        <v>56</v>
      </c>
      <c r="B7" s="234"/>
      <c r="C7" s="234"/>
      <c r="D7" s="229" t="s">
        <v>672</v>
      </c>
      <c r="E7" s="229"/>
      <c r="F7" s="229"/>
      <c r="G7" s="84"/>
      <c r="H7" s="84"/>
      <c r="I7" s="84"/>
      <c r="J7" s="84"/>
      <c r="K7" s="84"/>
      <c r="L7" s="84"/>
      <c r="M7" s="84"/>
      <c r="N7" s="84"/>
      <c r="O7" s="84"/>
    </row>
    <row r="8" spans="1:16" s="85" customFormat="1" ht="25.5" customHeight="1" x14ac:dyDescent="0.2">
      <c r="A8" s="234" t="s">
        <v>10</v>
      </c>
      <c r="B8" s="234"/>
      <c r="C8" s="234"/>
      <c r="D8" s="229" t="s">
        <v>11</v>
      </c>
      <c r="E8" s="229"/>
      <c r="F8" s="229"/>
      <c r="G8" s="84"/>
      <c r="H8" s="84"/>
      <c r="I8" s="84"/>
      <c r="J8" s="84"/>
      <c r="K8" s="84"/>
      <c r="L8" s="84"/>
      <c r="M8" s="84"/>
      <c r="N8" s="84"/>
      <c r="O8" s="84"/>
    </row>
    <row r="9" spans="1:16" s="85" customFormat="1" ht="10.5" customHeight="1" x14ac:dyDescent="0.2">
      <c r="A9" s="84"/>
      <c r="B9" s="84"/>
      <c r="C9" s="84"/>
      <c r="D9" s="84"/>
      <c r="E9" s="84"/>
      <c r="F9" s="84"/>
      <c r="G9" s="84"/>
      <c r="H9" s="84"/>
      <c r="I9" s="84"/>
      <c r="J9" s="84"/>
      <c r="K9" s="84"/>
      <c r="L9" s="84"/>
      <c r="M9" s="84"/>
      <c r="N9" s="84"/>
      <c r="O9" s="84"/>
    </row>
    <row r="10" spans="1:16" ht="63.75" customHeight="1" x14ac:dyDescent="0.2">
      <c r="A10" s="55" t="s">
        <v>46</v>
      </c>
      <c r="B10" s="56" t="s">
        <v>705</v>
      </c>
      <c r="C10" s="55" t="s">
        <v>31</v>
      </c>
      <c r="D10" s="55" t="s">
        <v>48</v>
      </c>
      <c r="E10" s="56" t="s">
        <v>705</v>
      </c>
      <c r="F10" s="55" t="s">
        <v>32</v>
      </c>
      <c r="G10" s="57" t="s">
        <v>26</v>
      </c>
      <c r="H10" s="57" t="s">
        <v>578</v>
      </c>
      <c r="I10" s="58" t="s">
        <v>110</v>
      </c>
      <c r="J10" s="57" t="s">
        <v>49</v>
      </c>
      <c r="K10" s="57" t="s">
        <v>108</v>
      </c>
      <c r="L10" s="136" t="s">
        <v>119</v>
      </c>
      <c r="M10" s="58" t="s">
        <v>111</v>
      </c>
      <c r="N10" s="57" t="s">
        <v>50</v>
      </c>
      <c r="O10" s="57" t="s">
        <v>109</v>
      </c>
      <c r="P10" s="136" t="s">
        <v>120</v>
      </c>
    </row>
    <row r="11" spans="1:16" ht="30" customHeight="1" x14ac:dyDescent="0.2">
      <c r="A11" s="48"/>
      <c r="B11" s="96"/>
      <c r="C11" s="59"/>
      <c r="D11" s="49"/>
      <c r="E11" s="96"/>
      <c r="F11" s="59"/>
      <c r="G11" s="60"/>
      <c r="H11" s="194"/>
      <c r="I11" s="64"/>
      <c r="J11" s="65"/>
      <c r="K11" s="65"/>
      <c r="L11" s="65"/>
      <c r="M11" s="66"/>
      <c r="N11" s="67"/>
      <c r="O11" s="67"/>
      <c r="P11" s="67"/>
    </row>
    <row r="12" spans="1:16" ht="30" customHeight="1" x14ac:dyDescent="0.2">
      <c r="A12" s="48"/>
      <c r="B12" s="96"/>
      <c r="C12" s="59"/>
      <c r="D12" s="49"/>
      <c r="E12" s="96"/>
      <c r="F12" s="59"/>
      <c r="G12" s="60"/>
      <c r="H12" s="194"/>
      <c r="I12" s="64"/>
      <c r="J12" s="65"/>
      <c r="K12" s="65"/>
      <c r="L12" s="65"/>
      <c r="M12" s="66"/>
      <c r="N12" s="67"/>
      <c r="O12" s="67"/>
      <c r="P12" s="67"/>
    </row>
    <row r="13" spans="1:16" ht="30" customHeight="1" x14ac:dyDescent="0.2">
      <c r="A13" s="48"/>
      <c r="B13" s="96"/>
      <c r="C13" s="59"/>
      <c r="D13" s="49"/>
      <c r="E13" s="96"/>
      <c r="F13" s="59"/>
      <c r="G13" s="60"/>
      <c r="H13" s="194"/>
      <c r="I13" s="64"/>
      <c r="J13" s="65"/>
      <c r="K13" s="65"/>
      <c r="L13" s="65"/>
      <c r="M13" s="66"/>
      <c r="N13" s="67"/>
      <c r="O13" s="67"/>
      <c r="P13" s="67"/>
    </row>
    <row r="14" spans="1:16" ht="30" customHeight="1" x14ac:dyDescent="0.2">
      <c r="A14" s="48"/>
      <c r="B14" s="96"/>
      <c r="C14" s="59"/>
      <c r="D14" s="49"/>
      <c r="E14" s="96"/>
      <c r="F14" s="59"/>
      <c r="G14" s="60"/>
      <c r="H14" s="194"/>
      <c r="I14" s="64"/>
      <c r="J14" s="65"/>
      <c r="K14" s="65"/>
      <c r="L14" s="65"/>
      <c r="M14" s="66"/>
      <c r="N14" s="67"/>
      <c r="O14" s="67"/>
      <c r="P14" s="67"/>
    </row>
    <row r="15" spans="1:16" ht="30" customHeight="1" x14ac:dyDescent="0.2">
      <c r="A15" s="48"/>
      <c r="B15" s="96"/>
      <c r="C15" s="59"/>
      <c r="D15" s="49"/>
      <c r="E15" s="96"/>
      <c r="F15" s="59"/>
      <c r="G15" s="60"/>
      <c r="H15" s="194"/>
      <c r="I15" s="64"/>
      <c r="J15" s="65"/>
      <c r="K15" s="65"/>
      <c r="L15" s="65"/>
      <c r="M15" s="66"/>
      <c r="N15" s="67"/>
      <c r="O15" s="67"/>
      <c r="P15" s="67"/>
    </row>
    <row r="16" spans="1:16" ht="30" customHeight="1" x14ac:dyDescent="0.2">
      <c r="A16" s="48"/>
      <c r="B16" s="96"/>
      <c r="C16" s="59"/>
      <c r="D16" s="49"/>
      <c r="E16" s="96"/>
      <c r="F16" s="59"/>
      <c r="G16" s="60"/>
      <c r="H16" s="194"/>
      <c r="I16" s="64"/>
      <c r="J16" s="65"/>
      <c r="K16" s="65"/>
      <c r="L16" s="65"/>
      <c r="M16" s="66"/>
      <c r="N16" s="67"/>
      <c r="O16" s="67"/>
      <c r="P16" s="67"/>
    </row>
    <row r="17" spans="1:16" ht="30" customHeight="1" x14ac:dyDescent="0.2">
      <c r="A17" s="48"/>
      <c r="B17" s="96"/>
      <c r="C17" s="59"/>
      <c r="D17" s="49"/>
      <c r="E17" s="96"/>
      <c r="F17" s="59"/>
      <c r="G17" s="60"/>
      <c r="H17" s="194"/>
      <c r="I17" s="64"/>
      <c r="J17" s="65"/>
      <c r="K17" s="65"/>
      <c r="L17" s="65"/>
      <c r="M17" s="66"/>
      <c r="N17" s="67"/>
      <c r="O17" s="67"/>
      <c r="P17" s="67"/>
    </row>
    <row r="18" spans="1:16" ht="15" customHeight="1" x14ac:dyDescent="0.2">
      <c r="A18" s="48"/>
      <c r="B18" s="96"/>
      <c r="C18" s="59"/>
      <c r="D18" s="49"/>
      <c r="E18" s="96"/>
      <c r="F18" s="59"/>
      <c r="G18" s="60"/>
      <c r="H18" s="194"/>
      <c r="I18" s="64"/>
      <c r="J18" s="65"/>
      <c r="K18" s="65"/>
      <c r="L18" s="65"/>
      <c r="M18" s="66"/>
      <c r="N18" s="67"/>
      <c r="O18" s="67"/>
      <c r="P18" s="67"/>
    </row>
    <row r="19" spans="1:16" ht="30" customHeight="1" x14ac:dyDescent="0.2">
      <c r="A19" s="48"/>
      <c r="B19" s="96"/>
      <c r="C19" s="59"/>
      <c r="D19" s="49"/>
      <c r="E19" s="96"/>
      <c r="F19" s="59"/>
      <c r="G19" s="60"/>
      <c r="H19" s="194"/>
      <c r="I19" s="64"/>
      <c r="J19" s="65"/>
      <c r="K19" s="65"/>
      <c r="L19" s="65"/>
      <c r="M19" s="66"/>
      <c r="N19" s="67"/>
      <c r="O19" s="67"/>
      <c r="P19" s="67"/>
    </row>
    <row r="20" spans="1:16" ht="15" customHeight="1" x14ac:dyDescent="0.2">
      <c r="A20" s="48"/>
      <c r="B20" s="96"/>
      <c r="C20" s="59"/>
      <c r="D20" s="49"/>
      <c r="E20" s="96"/>
      <c r="F20" s="59"/>
      <c r="G20" s="60"/>
      <c r="H20" s="194"/>
      <c r="I20" s="64"/>
      <c r="J20" s="65"/>
      <c r="K20" s="65"/>
      <c r="L20" s="65"/>
      <c r="M20" s="66"/>
      <c r="N20" s="67"/>
      <c r="O20" s="67"/>
      <c r="P20" s="67"/>
    </row>
    <row r="21" spans="1:16" ht="15" customHeight="1" x14ac:dyDescent="0.2">
      <c r="A21" s="48"/>
      <c r="B21" s="96"/>
      <c r="C21" s="59"/>
      <c r="D21" s="49"/>
      <c r="E21" s="96"/>
      <c r="F21" s="59"/>
      <c r="G21" s="60"/>
      <c r="H21" s="194"/>
      <c r="I21" s="64"/>
      <c r="J21" s="65"/>
      <c r="K21" s="65"/>
      <c r="L21" s="65"/>
      <c r="M21" s="66"/>
      <c r="N21" s="67"/>
      <c r="O21" s="67"/>
      <c r="P21" s="67"/>
    </row>
    <row r="22" spans="1:16" ht="15" customHeight="1" x14ac:dyDescent="0.2">
      <c r="A22" s="48"/>
      <c r="B22" s="96"/>
      <c r="C22" s="59"/>
      <c r="D22" s="49"/>
      <c r="E22" s="96"/>
      <c r="F22" s="59"/>
      <c r="G22" s="60"/>
      <c r="H22" s="194"/>
      <c r="I22" s="64"/>
      <c r="J22" s="65"/>
      <c r="K22" s="65"/>
      <c r="L22" s="65"/>
      <c r="M22" s="66"/>
      <c r="N22" s="67"/>
      <c r="O22" s="67"/>
      <c r="P22" s="67"/>
    </row>
    <row r="23" spans="1:16" ht="30" customHeight="1" x14ac:dyDescent="0.2">
      <c r="A23" s="48"/>
      <c r="B23" s="96"/>
      <c r="C23" s="59"/>
      <c r="D23" s="49"/>
      <c r="E23" s="96"/>
      <c r="F23" s="59"/>
      <c r="G23" s="60"/>
      <c r="H23" s="194"/>
      <c r="I23" s="64"/>
      <c r="J23" s="65"/>
      <c r="K23" s="65"/>
      <c r="L23" s="65"/>
      <c r="M23" s="66"/>
      <c r="N23" s="67"/>
      <c r="O23" s="67"/>
      <c r="P23" s="67"/>
    </row>
    <row r="24" spans="1:16" ht="30" customHeight="1" x14ac:dyDescent="0.2">
      <c r="A24" s="48"/>
      <c r="B24" s="96"/>
      <c r="C24" s="59"/>
      <c r="D24" s="49"/>
      <c r="E24" s="96"/>
      <c r="F24" s="59"/>
      <c r="G24" s="60"/>
      <c r="H24" s="194"/>
      <c r="I24" s="64"/>
      <c r="J24" s="65"/>
      <c r="K24" s="65"/>
      <c r="L24" s="65"/>
      <c r="M24" s="66"/>
      <c r="N24" s="67"/>
      <c r="O24" s="67"/>
      <c r="P24" s="67"/>
    </row>
    <row r="25" spans="1:16" ht="54.95" customHeight="1" x14ac:dyDescent="0.2">
      <c r="A25" s="48"/>
      <c r="B25" s="96"/>
      <c r="C25" s="59"/>
      <c r="D25" s="49"/>
      <c r="E25" s="96"/>
      <c r="F25" s="59"/>
      <c r="G25" s="60"/>
      <c r="H25" s="194"/>
      <c r="I25" s="64"/>
      <c r="J25" s="65"/>
      <c r="K25" s="65"/>
      <c r="L25" s="65"/>
      <c r="M25" s="66"/>
      <c r="N25" s="67"/>
      <c r="O25" s="67"/>
      <c r="P25" s="67"/>
    </row>
    <row r="26" spans="1:16" ht="15" customHeight="1" x14ac:dyDescent="0.2">
      <c r="A26" s="48"/>
      <c r="B26" s="96"/>
      <c r="C26" s="59"/>
      <c r="D26" s="49"/>
      <c r="E26" s="96"/>
      <c r="F26" s="59"/>
      <c r="G26" s="60"/>
      <c r="H26" s="194"/>
      <c r="I26" s="64"/>
      <c r="J26" s="65"/>
      <c r="K26" s="65"/>
      <c r="L26" s="65"/>
      <c r="M26" s="66"/>
      <c r="N26" s="67"/>
      <c r="O26" s="67"/>
      <c r="P26" s="67"/>
    </row>
    <row r="27" spans="1:16" ht="30" customHeight="1" x14ac:dyDescent="0.2">
      <c r="A27" s="48"/>
      <c r="B27" s="96"/>
      <c r="C27" s="59"/>
      <c r="D27" s="49"/>
      <c r="E27" s="96"/>
      <c r="F27" s="59"/>
      <c r="G27" s="60"/>
      <c r="H27" s="194"/>
      <c r="I27" s="64"/>
      <c r="J27" s="65"/>
      <c r="K27" s="65"/>
      <c r="L27" s="65"/>
      <c r="M27" s="66"/>
      <c r="N27" s="67"/>
      <c r="O27" s="67"/>
      <c r="P27" s="67"/>
    </row>
    <row r="28" spans="1:16" ht="30" customHeight="1" x14ac:dyDescent="0.2">
      <c r="A28" s="48"/>
      <c r="B28" s="96"/>
      <c r="C28" s="59"/>
      <c r="D28" s="49"/>
      <c r="E28" s="96"/>
      <c r="F28" s="59"/>
      <c r="G28" s="60"/>
      <c r="H28" s="194"/>
      <c r="I28" s="64"/>
      <c r="J28" s="65"/>
      <c r="K28" s="65"/>
      <c r="L28" s="65"/>
      <c r="M28" s="66"/>
      <c r="N28" s="67"/>
      <c r="O28" s="67"/>
      <c r="P28" s="67"/>
    </row>
    <row r="29" spans="1:16" ht="30" customHeight="1" x14ac:dyDescent="0.2">
      <c r="A29" s="48"/>
      <c r="B29" s="96"/>
      <c r="C29" s="59"/>
      <c r="D29" s="49"/>
      <c r="E29" s="96"/>
      <c r="F29" s="59"/>
      <c r="G29" s="60"/>
      <c r="H29" s="194"/>
      <c r="I29" s="64"/>
      <c r="J29" s="65"/>
      <c r="K29" s="65"/>
      <c r="L29" s="65"/>
      <c r="M29" s="66"/>
      <c r="N29" s="67"/>
      <c r="O29" s="67"/>
      <c r="P29" s="67"/>
    </row>
    <row r="30" spans="1:16" ht="30" customHeight="1" x14ac:dyDescent="0.2">
      <c r="A30" s="48"/>
      <c r="B30" s="96"/>
      <c r="C30" s="59"/>
      <c r="D30" s="49"/>
      <c r="E30" s="96"/>
      <c r="F30" s="59"/>
      <c r="G30" s="60"/>
      <c r="H30" s="194"/>
      <c r="I30" s="64"/>
      <c r="J30" s="65"/>
      <c r="K30" s="65"/>
      <c r="L30" s="65"/>
      <c r="M30" s="66"/>
      <c r="N30" s="67"/>
      <c r="O30" s="67"/>
      <c r="P30" s="67"/>
    </row>
    <row r="31" spans="1:16" ht="15" customHeight="1" x14ac:dyDescent="0.2">
      <c r="A31" s="48"/>
      <c r="B31" s="96"/>
      <c r="C31" s="59"/>
      <c r="D31" s="49"/>
      <c r="E31" s="96"/>
      <c r="F31" s="59"/>
      <c r="G31" s="60"/>
      <c r="H31" s="194"/>
      <c r="I31" s="64"/>
      <c r="J31" s="65"/>
      <c r="K31" s="65"/>
      <c r="L31" s="65"/>
      <c r="M31" s="66"/>
      <c r="N31" s="67"/>
      <c r="O31" s="67"/>
      <c r="P31" s="67"/>
    </row>
    <row r="32" spans="1:16" ht="30" customHeight="1" x14ac:dyDescent="0.2">
      <c r="A32" s="48"/>
      <c r="B32" s="96"/>
      <c r="C32" s="59"/>
      <c r="D32" s="49"/>
      <c r="E32" s="96"/>
      <c r="F32" s="59"/>
      <c r="G32" s="60"/>
      <c r="H32" s="194"/>
      <c r="I32" s="64"/>
      <c r="J32" s="65"/>
      <c r="K32" s="65"/>
      <c r="L32" s="65"/>
      <c r="M32" s="66"/>
      <c r="N32" s="67"/>
      <c r="O32" s="67"/>
      <c r="P32" s="67"/>
    </row>
    <row r="33" spans="1:16" ht="54.95" customHeight="1" x14ac:dyDescent="0.2">
      <c r="A33" s="48"/>
      <c r="B33" s="96"/>
      <c r="C33" s="59"/>
      <c r="D33" s="49"/>
      <c r="E33" s="96"/>
      <c r="F33" s="59"/>
      <c r="G33" s="60"/>
      <c r="H33" s="194"/>
      <c r="I33" s="64"/>
      <c r="J33" s="65"/>
      <c r="K33" s="65"/>
      <c r="L33" s="65"/>
      <c r="M33" s="66"/>
      <c r="N33" s="67"/>
      <c r="O33" s="67"/>
      <c r="P33" s="67"/>
    </row>
    <row r="34" spans="1:16" ht="15" customHeight="1" x14ac:dyDescent="0.2">
      <c r="A34" s="48"/>
      <c r="B34" s="96"/>
      <c r="C34" s="59"/>
      <c r="D34" s="49"/>
      <c r="E34" s="96"/>
      <c r="F34" s="59"/>
      <c r="G34" s="60"/>
      <c r="H34" s="194"/>
      <c r="I34" s="64"/>
      <c r="J34" s="65"/>
      <c r="K34" s="65"/>
      <c r="L34" s="65"/>
      <c r="M34" s="66"/>
      <c r="N34" s="67"/>
      <c r="O34" s="67"/>
      <c r="P34" s="67"/>
    </row>
    <row r="35" spans="1:16" ht="30" customHeight="1" x14ac:dyDescent="0.2">
      <c r="A35" s="48"/>
      <c r="B35" s="96"/>
      <c r="C35" s="59"/>
      <c r="D35" s="49"/>
      <c r="E35" s="96"/>
      <c r="F35" s="59"/>
      <c r="G35" s="60"/>
      <c r="H35" s="194"/>
      <c r="I35" s="64"/>
      <c r="J35" s="65"/>
      <c r="K35" s="65"/>
      <c r="L35" s="65"/>
      <c r="M35" s="66"/>
      <c r="N35" s="67"/>
      <c r="O35" s="67"/>
      <c r="P35" s="67"/>
    </row>
    <row r="36" spans="1:16" ht="15" customHeight="1" x14ac:dyDescent="0.2">
      <c r="A36" s="48"/>
      <c r="B36" s="96"/>
      <c r="C36" s="59"/>
      <c r="D36" s="49"/>
      <c r="E36" s="96"/>
      <c r="F36" s="59"/>
      <c r="G36" s="60"/>
      <c r="H36" s="194"/>
      <c r="I36" s="64"/>
      <c r="J36" s="65"/>
      <c r="K36" s="65"/>
      <c r="L36" s="65"/>
      <c r="M36" s="66"/>
      <c r="N36" s="67"/>
      <c r="O36" s="67"/>
      <c r="P36" s="67"/>
    </row>
    <row r="37" spans="1:16" ht="30" customHeight="1" x14ac:dyDescent="0.2">
      <c r="A37" s="48"/>
      <c r="B37" s="96"/>
      <c r="C37" s="59"/>
      <c r="D37" s="49"/>
      <c r="E37" s="96"/>
      <c r="F37" s="59"/>
      <c r="G37" s="60"/>
      <c r="H37" s="194"/>
      <c r="I37" s="64"/>
      <c r="J37" s="65"/>
      <c r="K37" s="65"/>
      <c r="L37" s="65"/>
      <c r="M37" s="66"/>
      <c r="N37" s="67"/>
      <c r="O37" s="67"/>
      <c r="P37" s="67"/>
    </row>
    <row r="38" spans="1:16" ht="30" customHeight="1" x14ac:dyDescent="0.2">
      <c r="A38" s="48"/>
      <c r="B38" s="96"/>
      <c r="C38" s="59"/>
      <c r="D38" s="49"/>
      <c r="E38" s="96"/>
      <c r="F38" s="59"/>
      <c r="G38" s="60"/>
      <c r="H38" s="194"/>
      <c r="I38" s="64"/>
      <c r="J38" s="65"/>
      <c r="K38" s="65"/>
      <c r="L38" s="65"/>
      <c r="M38" s="66"/>
      <c r="N38" s="67"/>
      <c r="O38" s="67"/>
      <c r="P38" s="67"/>
    </row>
    <row r="39" spans="1:16" ht="30" customHeight="1" x14ac:dyDescent="0.2">
      <c r="A39" s="48"/>
      <c r="B39" s="96"/>
      <c r="C39" s="59"/>
      <c r="D39" s="49"/>
      <c r="E39" s="96"/>
      <c r="F39" s="59"/>
      <c r="G39" s="60"/>
      <c r="H39" s="194"/>
      <c r="I39" s="64"/>
      <c r="J39" s="65"/>
      <c r="K39" s="65"/>
      <c r="L39" s="65"/>
      <c r="M39" s="66"/>
      <c r="N39" s="67"/>
      <c r="O39" s="67"/>
      <c r="P39" s="67"/>
    </row>
    <row r="40" spans="1:16" ht="30" customHeight="1" x14ac:dyDescent="0.2">
      <c r="A40" s="48"/>
      <c r="B40" s="96"/>
      <c r="C40" s="59"/>
      <c r="D40" s="48"/>
      <c r="E40" s="96"/>
      <c r="F40" s="59"/>
      <c r="G40" s="60"/>
      <c r="H40" s="194"/>
      <c r="I40" s="64"/>
      <c r="J40" s="65"/>
      <c r="K40" s="65"/>
      <c r="L40" s="65"/>
      <c r="M40" s="66"/>
      <c r="N40" s="67"/>
      <c r="O40" s="67"/>
      <c r="P40" s="67"/>
    </row>
    <row r="41" spans="1:16" ht="15" customHeight="1" x14ac:dyDescent="0.2">
      <c r="A41" s="48"/>
      <c r="B41" s="96"/>
      <c r="C41" s="59"/>
      <c r="D41" s="49"/>
      <c r="E41" s="96"/>
      <c r="F41" s="59"/>
      <c r="G41" s="60"/>
      <c r="H41" s="194"/>
      <c r="I41" s="64"/>
      <c r="J41" s="65"/>
      <c r="K41" s="65"/>
      <c r="L41" s="65"/>
      <c r="M41" s="66"/>
      <c r="N41" s="67"/>
      <c r="O41" s="67"/>
      <c r="P41" s="67"/>
    </row>
    <row r="42" spans="1:16" ht="15" customHeight="1" x14ac:dyDescent="0.2">
      <c r="A42" s="48"/>
      <c r="B42" s="96"/>
      <c r="C42" s="59"/>
      <c r="D42" s="49"/>
      <c r="E42" s="96"/>
      <c r="F42" s="59"/>
      <c r="G42" s="60"/>
      <c r="H42" s="194"/>
      <c r="I42" s="64"/>
      <c r="J42" s="65"/>
      <c r="K42" s="65"/>
      <c r="L42" s="65"/>
      <c r="M42" s="66"/>
      <c r="N42" s="67"/>
      <c r="O42" s="67"/>
      <c r="P42" s="67"/>
    </row>
    <row r="43" spans="1:16" ht="15" customHeight="1" x14ac:dyDescent="0.2">
      <c r="A43" s="48"/>
      <c r="B43" s="96"/>
      <c r="C43" s="59"/>
      <c r="D43" s="49"/>
      <c r="E43" s="96"/>
      <c r="F43" s="59"/>
      <c r="G43" s="60"/>
      <c r="H43" s="194"/>
      <c r="I43" s="64"/>
      <c r="J43" s="65"/>
      <c r="K43" s="65"/>
      <c r="L43" s="65"/>
      <c r="M43" s="66"/>
      <c r="N43" s="67"/>
      <c r="O43" s="67"/>
      <c r="P43" s="67"/>
    </row>
    <row r="44" spans="1:16" ht="15" customHeight="1" x14ac:dyDescent="0.2">
      <c r="A44" s="48"/>
      <c r="B44" s="96"/>
      <c r="C44" s="59"/>
      <c r="D44" s="49"/>
      <c r="E44" s="96"/>
      <c r="F44" s="59"/>
      <c r="G44" s="60"/>
      <c r="H44" s="194"/>
      <c r="I44" s="64"/>
      <c r="J44" s="65"/>
      <c r="K44" s="65"/>
      <c r="L44" s="65"/>
      <c r="M44" s="66"/>
      <c r="N44" s="67"/>
      <c r="O44" s="67"/>
      <c r="P44" s="67"/>
    </row>
    <row r="45" spans="1:16" ht="15" customHeight="1" x14ac:dyDescent="0.2">
      <c r="A45" s="48"/>
      <c r="B45" s="96"/>
      <c r="C45" s="59"/>
      <c r="D45" s="48"/>
      <c r="E45" s="96"/>
      <c r="F45" s="59"/>
      <c r="G45" s="60"/>
      <c r="H45" s="194"/>
      <c r="I45" s="64"/>
      <c r="J45" s="65"/>
      <c r="K45" s="65"/>
      <c r="L45" s="65"/>
      <c r="M45" s="66"/>
      <c r="N45" s="67"/>
      <c r="O45" s="67"/>
      <c r="P45" s="67"/>
    </row>
    <row r="46" spans="1:16" ht="15" customHeight="1" x14ac:dyDescent="0.2">
      <c r="A46" s="48"/>
      <c r="B46" s="96"/>
      <c r="C46" s="59"/>
      <c r="D46" s="48"/>
      <c r="E46" s="96"/>
      <c r="F46" s="59"/>
      <c r="G46" s="60"/>
      <c r="H46" s="194"/>
      <c r="I46" s="64"/>
      <c r="J46" s="65"/>
      <c r="K46" s="65"/>
      <c r="L46" s="65"/>
      <c r="M46" s="66"/>
      <c r="N46" s="67"/>
      <c r="O46" s="67"/>
      <c r="P46" s="67"/>
    </row>
    <row r="47" spans="1:16" ht="15" customHeight="1" x14ac:dyDescent="0.2">
      <c r="A47" s="48"/>
      <c r="B47" s="96"/>
      <c r="C47" s="59"/>
      <c r="D47" s="49"/>
      <c r="E47" s="96"/>
      <c r="F47" s="59"/>
      <c r="G47" s="60"/>
      <c r="H47" s="194"/>
      <c r="I47" s="64"/>
      <c r="J47" s="65"/>
      <c r="K47" s="65"/>
      <c r="L47" s="65"/>
      <c r="M47" s="66"/>
      <c r="N47" s="67"/>
      <c r="O47" s="67"/>
      <c r="P47" s="67"/>
    </row>
    <row r="48" spans="1:16" ht="15" customHeight="1" x14ac:dyDescent="0.2">
      <c r="A48" s="48"/>
      <c r="B48" s="96"/>
      <c r="C48" s="59"/>
      <c r="D48" s="49"/>
      <c r="E48" s="96"/>
      <c r="F48" s="59"/>
      <c r="G48" s="60"/>
      <c r="H48" s="194"/>
      <c r="I48" s="64"/>
      <c r="J48" s="65"/>
      <c r="K48" s="65"/>
      <c r="L48" s="65"/>
      <c r="M48" s="66"/>
      <c r="N48" s="67"/>
      <c r="O48" s="67"/>
      <c r="P48" s="67"/>
    </row>
    <row r="49" spans="1:17" ht="30" customHeight="1" x14ac:dyDescent="0.2">
      <c r="A49" s="48"/>
      <c r="B49" s="96"/>
      <c r="C49" s="59"/>
      <c r="D49" s="49"/>
      <c r="E49" s="96"/>
      <c r="F49" s="59"/>
      <c r="G49" s="60"/>
      <c r="H49" s="194"/>
      <c r="I49" s="64"/>
      <c r="J49" s="65"/>
      <c r="K49" s="65"/>
      <c r="L49" s="65"/>
      <c r="M49" s="66"/>
      <c r="N49" s="67"/>
      <c r="O49" s="67"/>
      <c r="P49" s="67"/>
    </row>
    <row r="50" spans="1:17" ht="54.95" customHeight="1" x14ac:dyDescent="0.2">
      <c r="A50" s="48"/>
      <c r="B50" s="96"/>
      <c r="C50" s="59"/>
      <c r="D50" s="48"/>
      <c r="E50" s="96"/>
      <c r="F50" s="59"/>
      <c r="G50" s="60"/>
      <c r="H50" s="194"/>
      <c r="I50" s="64"/>
      <c r="J50" s="65"/>
      <c r="K50" s="65"/>
      <c r="L50" s="65"/>
      <c r="M50" s="66"/>
      <c r="N50" s="67"/>
      <c r="O50" s="67"/>
      <c r="P50" s="67"/>
    </row>
    <row r="51" spans="1:17" ht="30" customHeight="1" x14ac:dyDescent="0.2">
      <c r="A51" s="48"/>
      <c r="B51" s="96"/>
      <c r="C51" s="59"/>
      <c r="D51" s="48"/>
      <c r="E51" s="96"/>
      <c r="F51" s="59"/>
      <c r="G51" s="60"/>
      <c r="H51" s="194"/>
      <c r="I51" s="64"/>
      <c r="J51" s="65"/>
      <c r="K51" s="65"/>
      <c r="L51" s="65"/>
      <c r="M51" s="66"/>
      <c r="N51" s="67"/>
      <c r="O51" s="67"/>
      <c r="P51" s="67"/>
    </row>
    <row r="52" spans="1:17" ht="54.95" customHeight="1" x14ac:dyDescent="0.2">
      <c r="A52" s="48"/>
      <c r="B52" s="96"/>
      <c r="C52" s="59"/>
      <c r="D52" s="49"/>
      <c r="E52" s="96"/>
      <c r="F52" s="59"/>
      <c r="G52" s="60"/>
      <c r="H52" s="194"/>
      <c r="I52" s="64"/>
      <c r="J52" s="65"/>
      <c r="K52" s="65"/>
      <c r="L52" s="65"/>
      <c r="M52" s="66"/>
      <c r="N52" s="67"/>
      <c r="O52" s="67"/>
      <c r="P52" s="67"/>
    </row>
    <row r="53" spans="1:17" ht="30" customHeight="1" x14ac:dyDescent="0.2">
      <c r="A53" s="48"/>
      <c r="B53" s="96"/>
      <c r="C53" s="59"/>
      <c r="D53" s="49"/>
      <c r="E53" s="96"/>
      <c r="F53" s="59"/>
      <c r="G53" s="60"/>
      <c r="H53" s="194"/>
      <c r="I53" s="64"/>
      <c r="J53" s="65"/>
      <c r="K53" s="65"/>
      <c r="L53" s="65"/>
      <c r="M53" s="66"/>
      <c r="N53" s="67"/>
      <c r="O53" s="67"/>
      <c r="P53" s="67"/>
    </row>
    <row r="54" spans="1:17" s="200" customFormat="1" ht="15" customHeight="1" x14ac:dyDescent="0.2">
      <c r="A54" s="48"/>
      <c r="B54" s="96"/>
      <c r="C54" s="59"/>
      <c r="D54" s="48"/>
      <c r="E54" s="96"/>
      <c r="F54" s="59"/>
      <c r="G54" s="60"/>
      <c r="H54" s="194"/>
      <c r="I54" s="64"/>
      <c r="J54" s="65"/>
      <c r="K54" s="65"/>
      <c r="L54" s="65"/>
      <c r="M54" s="66"/>
      <c r="N54" s="67"/>
      <c r="O54" s="67"/>
      <c r="P54" s="67"/>
      <c r="Q54" s="53"/>
    </row>
    <row r="55" spans="1:17" ht="15" customHeight="1" x14ac:dyDescent="0.2">
      <c r="A55" s="48"/>
      <c r="B55" s="96"/>
      <c r="C55" s="59"/>
      <c r="D55" s="48"/>
      <c r="E55" s="96"/>
      <c r="F55" s="59"/>
      <c r="G55" s="60"/>
      <c r="H55" s="194"/>
      <c r="I55" s="64"/>
      <c r="J55" s="65"/>
      <c r="K55" s="65"/>
      <c r="L55" s="65"/>
      <c r="M55" s="66"/>
      <c r="N55" s="67"/>
      <c r="O55" s="67"/>
      <c r="P55" s="67"/>
    </row>
    <row r="56" spans="1:17" ht="15" customHeight="1" x14ac:dyDescent="0.2">
      <c r="A56" s="48"/>
      <c r="B56" s="96"/>
      <c r="C56" s="59"/>
      <c r="D56" s="48"/>
      <c r="E56" s="96"/>
      <c r="F56" s="59"/>
      <c r="G56" s="60"/>
      <c r="H56" s="194"/>
      <c r="I56" s="64"/>
      <c r="J56" s="65"/>
      <c r="K56" s="65"/>
      <c r="L56" s="65"/>
      <c r="M56" s="66"/>
      <c r="N56" s="67"/>
      <c r="O56" s="67"/>
      <c r="P56" s="67"/>
    </row>
    <row r="57" spans="1:17" ht="12.75" x14ac:dyDescent="0.2"/>
    <row r="58" spans="1:17" ht="12.75" x14ac:dyDescent="0.2"/>
  </sheetData>
  <mergeCells count="11">
    <mergeCell ref="C1:P1"/>
    <mergeCell ref="D7:F7"/>
    <mergeCell ref="D8:F8"/>
    <mergeCell ref="A5:C5"/>
    <mergeCell ref="A6:C6"/>
    <mergeCell ref="A7:C7"/>
    <mergeCell ref="A8:C8"/>
    <mergeCell ref="A4:F4"/>
    <mergeCell ref="D5:F5"/>
    <mergeCell ref="D6:F6"/>
    <mergeCell ref="A2:P2"/>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RowHeight="12.75" x14ac:dyDescent="0.2"/>
  <cols>
    <col min="1" max="1" width="14.7109375" style="53" customWidth="1"/>
    <col min="2" max="2" width="8.7109375" style="53" customWidth="1"/>
    <col min="3" max="3" width="15.7109375" style="61" bestFit="1" customWidth="1"/>
    <col min="4" max="4" width="50.7109375" style="61" customWidth="1"/>
    <col min="5" max="5" width="14.7109375" style="62" customWidth="1"/>
    <col min="6" max="7" width="14.7109375" style="63" customWidth="1"/>
    <col min="8" max="8" width="14.7109375" style="53" customWidth="1"/>
    <col min="9" max="9" width="15.5703125" style="53" customWidth="1"/>
    <col min="10" max="13" width="9.140625" style="53"/>
    <col min="14" max="14" width="9.42578125" style="53" bestFit="1" customWidth="1"/>
    <col min="15" max="16384" width="9.140625" style="53"/>
  </cols>
  <sheetData>
    <row r="1" spans="1:14" ht="66.75" customHeight="1" x14ac:dyDescent="0.2">
      <c r="A1" s="239" t="s">
        <v>698</v>
      </c>
      <c r="B1" s="239"/>
      <c r="C1" s="239"/>
      <c r="D1" s="239"/>
      <c r="E1" s="239"/>
      <c r="F1" s="239"/>
      <c r="G1" s="239"/>
      <c r="H1" s="239"/>
    </row>
    <row r="2" spans="1:14" s="54" customFormat="1" ht="25.5" customHeight="1" x14ac:dyDescent="0.2">
      <c r="A2" s="236" t="str">
        <f>Overview!B4&amp; " - Effective from "&amp;Overview!D4&amp;" - "&amp;Overview!E4&amp;" Designated EHV import charges"</f>
        <v>AGR Networks Limited - GSP_C - Effective from 1 April 2026 - Final Designated EHV import charges</v>
      </c>
      <c r="B2" s="237"/>
      <c r="C2" s="237"/>
      <c r="D2" s="237"/>
      <c r="E2" s="237"/>
      <c r="F2" s="237"/>
      <c r="G2" s="237"/>
      <c r="H2" s="238"/>
    </row>
    <row r="3" spans="1:14" s="85" customFormat="1" ht="18" x14ac:dyDescent="0.2">
      <c r="A3" s="89"/>
      <c r="B3" s="89"/>
      <c r="C3" s="89"/>
      <c r="D3" s="90"/>
      <c r="E3" s="91"/>
      <c r="F3" s="91"/>
      <c r="G3" s="92"/>
      <c r="H3" s="92"/>
      <c r="I3" s="84"/>
      <c r="J3" s="84"/>
      <c r="K3" s="84"/>
      <c r="L3" s="84"/>
      <c r="M3" s="84"/>
      <c r="N3" s="84"/>
    </row>
    <row r="4" spans="1:14" ht="60.75" customHeight="1" x14ac:dyDescent="0.2">
      <c r="A4" s="55" t="s">
        <v>46</v>
      </c>
      <c r="B4" s="56" t="s">
        <v>705</v>
      </c>
      <c r="C4" s="55" t="s">
        <v>31</v>
      </c>
      <c r="D4" s="57" t="s">
        <v>26</v>
      </c>
      <c r="E4" s="131" t="str">
        <f>'Annex 2 Designated EHV charges'!I10</f>
        <v>Import
Super Red
unit charge
(p/kWh)</v>
      </c>
      <c r="F4" s="131" t="str">
        <f>'Annex 2 Designated EHV charges'!J10</f>
        <v>Import
fixed charge
(p/day)</v>
      </c>
      <c r="G4" s="131" t="str">
        <f>'Annex 2 Designated EHV charges'!K10</f>
        <v>Import
capacity charge
(p/kVA/day)</v>
      </c>
      <c r="H4" s="131" t="str">
        <f>'Annex 2 Designated EHV charges'!L10</f>
        <v>Import
exceeded capacity charge
(p/kVA/day)</v>
      </c>
    </row>
    <row r="5" spans="1:14" ht="12.75" customHeight="1" x14ac:dyDescent="0.2">
      <c r="A5" s="97" t="str">
        <f t="array" ref="A5">IFERROR(INDEX('Annex 2 Designated EHV charges'!$A$11:$A$58, MATCH(0, IF(ISBLANK('Annex 2 Designated EHV charges'!$A$11:$A$58),1, COUNTIF(A$4:$A4, 'Annex 2 Designated EHV charges'!$A$11:$A$58)), 0)),"")</f>
        <v/>
      </c>
      <c r="B5" s="97" t="str">
        <f>IF($A5="","",VLOOKUP($A5,'Annex 2 Designated EHV charges'!$A:$O,2,0))</f>
        <v/>
      </c>
      <c r="C5" s="98" t="str">
        <f>IF($A5="","",VLOOKUP($A5,'Annex 2 Designated EHV charges'!$A:$O,3,0))</f>
        <v/>
      </c>
      <c r="D5" s="97" t="str">
        <f>IF($A5="","",VLOOKUP($A5,'Annex 2 Designated EHV charges'!$A:$O,7,0))</f>
        <v/>
      </c>
      <c r="E5" s="102" t="str">
        <f>IFERROR(IF(VLOOKUP($A5,'Annex 2 Designated EHV charges'!$A:$P,9,FALSE)=0,"",VLOOKUP($A5,'Annex 2 Designated EHV charges'!$A:$P,9,FALSE)),"")</f>
        <v/>
      </c>
      <c r="F5" s="103" t="str">
        <f>IFERROR(IF(VLOOKUP($A5,'Annex 2 Designated EHV charges'!$A:$P,10,FALSE)=0,"",VLOOKUP($A5,'Annex 2 Designated EHV charges'!$A:$P,10,FALSE)),"")</f>
        <v/>
      </c>
      <c r="G5" s="104" t="str">
        <f>IFERROR(IF(VLOOKUP($A5,'Annex 2 Designated EHV charges'!$A:$P,11,FALSE)=0,"",VLOOKUP($A5,'Annex 2 Designated EHV charges'!$A:$P,11,FALSE)),"")</f>
        <v/>
      </c>
      <c r="H5" s="104" t="str">
        <f>IFERROR(IF(VLOOKUP($A5,'Annex 2 Designated EHV charges'!$A:$P,12,FALSE)=0,"",VLOOKUP($A5,'Annex 2 Designated EHV charges'!$A:$P,12,FALSE)),"")</f>
        <v/>
      </c>
    </row>
    <row r="6" spans="1:14" ht="12.75" customHeight="1" x14ac:dyDescent="0.2">
      <c r="A6" s="97" t="str">
        <f t="array" ref="A6">IFERROR(INDEX('Annex 2 Designated EHV charges'!$A$11:$A$58, MATCH(0, IF(ISBLANK('Annex 2 Designated EHV charges'!$A$11:$A$58),1, COUNTIF(A$4:$A5, 'Annex 2 Designated EHV charges'!$A$11:$A$58)), 0)),"")</f>
        <v/>
      </c>
      <c r="B6" s="97" t="str">
        <f>IF($A6="","",VLOOKUP($A6,'Annex 2 Designated EHV charges'!$A:$O,2,0))</f>
        <v/>
      </c>
      <c r="C6" s="98" t="str">
        <f>IF($A6="","",VLOOKUP($A6,'Annex 2 Designated EHV charges'!$A:$O,3,0))</f>
        <v/>
      </c>
      <c r="D6" s="97" t="str">
        <f>IF($A6="","",VLOOKUP($A6,'Annex 2 Designated EHV charges'!$A:$O,7,0))</f>
        <v/>
      </c>
      <c r="E6" s="102" t="str">
        <f>IFERROR(IF(VLOOKUP($A6,'Annex 2 Designated EHV charges'!$A:$P,9,FALSE)=0,"",VLOOKUP($A6,'Annex 2 Designated EHV charges'!$A:$P,9,FALSE)),"")</f>
        <v/>
      </c>
      <c r="F6" s="103" t="str">
        <f>IFERROR(IF(VLOOKUP($A6,'Annex 2 Designated EHV charges'!$A:$P,10,FALSE)=0,"",VLOOKUP($A6,'Annex 2 Designated EHV charges'!$A:$P,10,FALSE)),"")</f>
        <v/>
      </c>
      <c r="G6" s="104" t="str">
        <f>IFERROR(IF(VLOOKUP($A6,'Annex 2 Designated EHV charges'!$A:$P,11,FALSE)=0,"",VLOOKUP($A6,'Annex 2 Designated EHV charges'!$A:$P,11,FALSE)),"")</f>
        <v/>
      </c>
      <c r="H6" s="104" t="str">
        <f>IFERROR(IF(VLOOKUP($A6,'Annex 2 Designated EHV charges'!$A:$P,12,FALSE)=0,"",VLOOKUP($A6,'Annex 2 Designated EHV charges'!$A:$P,12,FALSE)),"")</f>
        <v/>
      </c>
    </row>
    <row r="7" spans="1:14" ht="12.75" customHeight="1" x14ac:dyDescent="0.2">
      <c r="A7" s="97" t="str">
        <f t="array" ref="A7">IFERROR(INDEX('Annex 2 Designated EHV charges'!$A$11:$A$58, MATCH(0, IF(ISBLANK('Annex 2 Designated EHV charges'!$A$11:$A$58),1, COUNTIF(A$4:$A6, 'Annex 2 Designated EHV charges'!$A$11:$A$58)), 0)),"")</f>
        <v/>
      </c>
      <c r="B7" s="97" t="str">
        <f>IF($A7="","",VLOOKUP($A7,'Annex 2 Designated EHV charges'!$A:$O,2,0))</f>
        <v/>
      </c>
      <c r="C7" s="98" t="str">
        <f>IF($A7="","",VLOOKUP($A7,'Annex 2 Designated EHV charges'!$A:$O,3,0))</f>
        <v/>
      </c>
      <c r="D7" s="97" t="str">
        <f>IF($A7="","",VLOOKUP($A7,'Annex 2 Designated EHV charges'!$A:$O,7,0))</f>
        <v/>
      </c>
      <c r="E7" s="102" t="str">
        <f>IFERROR(IF(VLOOKUP($A7,'Annex 2 Designated EHV charges'!$A:$P,9,FALSE)=0,"",VLOOKUP($A7,'Annex 2 Designated EHV charges'!$A:$P,9,FALSE)),"")</f>
        <v/>
      </c>
      <c r="F7" s="103" t="str">
        <f>IFERROR(IF(VLOOKUP($A7,'Annex 2 Designated EHV charges'!$A:$P,10,FALSE)=0,"",VLOOKUP($A7,'Annex 2 Designated EHV charges'!$A:$P,10,FALSE)),"")</f>
        <v/>
      </c>
      <c r="G7" s="104" t="str">
        <f>IFERROR(IF(VLOOKUP($A7,'Annex 2 Designated EHV charges'!$A:$P,11,FALSE)=0,"",VLOOKUP($A7,'Annex 2 Designated EHV charges'!$A:$P,11,FALSE)),"")</f>
        <v/>
      </c>
      <c r="H7" s="104" t="str">
        <f>IFERROR(IF(VLOOKUP($A7,'Annex 2 Designated EHV charges'!$A:$P,12,FALSE)=0,"",VLOOKUP($A7,'Annex 2 Designated EHV charges'!$A:$P,12,FALSE)),"")</f>
        <v/>
      </c>
    </row>
    <row r="8" spans="1:14" ht="12.75" customHeight="1" x14ac:dyDescent="0.2">
      <c r="A8" s="97" t="str">
        <f t="array" ref="A8">IFERROR(INDEX('Annex 2 Designated EHV charges'!$A$11:$A$58, MATCH(0, IF(ISBLANK('Annex 2 Designated EHV charges'!$A$11:$A$58),1, COUNTIF(A$4:$A7, 'Annex 2 Designated EHV charges'!$A$11:$A$58)), 0)),"")</f>
        <v/>
      </c>
      <c r="B8" s="97" t="str">
        <f>IF($A8="","",VLOOKUP($A8,'Annex 2 Designated EHV charges'!$A:$O,2,0))</f>
        <v/>
      </c>
      <c r="C8" s="98" t="str">
        <f>IF($A8="","",VLOOKUP($A8,'Annex 2 Designated EHV charges'!$A:$O,3,0))</f>
        <v/>
      </c>
      <c r="D8" s="97" t="str">
        <f>IF($A8="","",VLOOKUP($A8,'Annex 2 Designated EHV charges'!$A:$O,7,0))</f>
        <v/>
      </c>
      <c r="E8" s="102" t="str">
        <f>IFERROR(IF(VLOOKUP($A8,'Annex 2 Designated EHV charges'!$A:$P,9,FALSE)=0,"",VLOOKUP($A8,'Annex 2 Designated EHV charges'!$A:$P,9,FALSE)),"")</f>
        <v/>
      </c>
      <c r="F8" s="103" t="str">
        <f>IFERROR(IF(VLOOKUP($A8,'Annex 2 Designated EHV charges'!$A:$P,10,FALSE)=0,"",VLOOKUP($A8,'Annex 2 Designated EHV charges'!$A:$P,10,FALSE)),"")</f>
        <v/>
      </c>
      <c r="G8" s="104" t="str">
        <f>IFERROR(IF(VLOOKUP($A8,'Annex 2 Designated EHV charges'!$A:$P,11,FALSE)=0,"",VLOOKUP($A8,'Annex 2 Designated EHV charges'!$A:$P,11,FALSE)),"")</f>
        <v/>
      </c>
      <c r="H8" s="104" t="str">
        <f>IFERROR(IF(VLOOKUP($A8,'Annex 2 Designated EHV charges'!$A:$P,12,FALSE)=0,"",VLOOKUP($A8,'Annex 2 Designated EHV charges'!$A:$P,12,FALSE)),"")</f>
        <v/>
      </c>
    </row>
    <row r="9" spans="1:14" ht="12.75" customHeight="1" x14ac:dyDescent="0.2">
      <c r="A9" s="97" t="str">
        <f t="array" ref="A9">IFERROR(INDEX('Annex 2 Designated EHV charges'!$A$11:$A$58, MATCH(0, IF(ISBLANK('Annex 2 Designated EHV charges'!$A$11:$A$58),1, COUNTIF(A$4:$A8, 'Annex 2 Designated EHV charges'!$A$11:$A$58)), 0)),"")</f>
        <v/>
      </c>
      <c r="B9" s="97" t="str">
        <f>IF($A9="","",VLOOKUP($A9,'Annex 2 Designated EHV charges'!$A:$O,2,0))</f>
        <v/>
      </c>
      <c r="C9" s="98" t="str">
        <f>IF($A9="","",VLOOKUP($A9,'Annex 2 Designated EHV charges'!$A:$O,3,0))</f>
        <v/>
      </c>
      <c r="D9" s="97" t="str">
        <f>IF($A9="","",VLOOKUP($A9,'Annex 2 Designated EHV charges'!$A:$O,7,0))</f>
        <v/>
      </c>
      <c r="E9" s="102" t="str">
        <f>IFERROR(IF(VLOOKUP($A9,'Annex 2 Designated EHV charges'!$A:$P,9,FALSE)=0,"",VLOOKUP($A9,'Annex 2 Designated EHV charges'!$A:$P,9,FALSE)),"")</f>
        <v/>
      </c>
      <c r="F9" s="103" t="str">
        <f>IFERROR(IF(VLOOKUP($A9,'Annex 2 Designated EHV charges'!$A:$P,10,FALSE)=0,"",VLOOKUP($A9,'Annex 2 Designated EHV charges'!$A:$P,10,FALSE)),"")</f>
        <v/>
      </c>
      <c r="G9" s="104" t="str">
        <f>IFERROR(IF(VLOOKUP($A9,'Annex 2 Designated EHV charges'!$A:$P,11,FALSE)=0,"",VLOOKUP($A9,'Annex 2 Designated EHV charges'!$A:$P,11,FALSE)),"")</f>
        <v/>
      </c>
      <c r="H9" s="104" t="str">
        <f>IFERROR(IF(VLOOKUP($A9,'Annex 2 Designated EHV charges'!$A:$P,12,FALSE)=0,"",VLOOKUP($A9,'Annex 2 Designated EHV charges'!$A:$P,12,FALSE)),"")</f>
        <v/>
      </c>
    </row>
    <row r="10" spans="1:14" ht="12.75" customHeight="1" x14ac:dyDescent="0.2">
      <c r="A10" s="97" t="str">
        <f t="array" ref="A10">IFERROR(INDEX('Annex 2 Designated EHV charges'!$A$11:$A$58, MATCH(0, IF(ISBLANK('Annex 2 Designated EHV charges'!$A$11:$A$58),1, COUNTIF(A$4:$A9, 'Annex 2 Designated EHV charges'!$A$11:$A$58)), 0)),"")</f>
        <v/>
      </c>
      <c r="B10" s="97" t="str">
        <f>IF($A10="","",VLOOKUP($A10,'Annex 2 Designated EHV charges'!$A:$O,2,0))</f>
        <v/>
      </c>
      <c r="C10" s="98" t="str">
        <f>IF($A10="","",VLOOKUP($A10,'Annex 2 Designated EHV charges'!$A:$O,3,0))</f>
        <v/>
      </c>
      <c r="D10" s="97" t="str">
        <f>IF($A10="","",VLOOKUP($A10,'Annex 2 Designated EHV charges'!$A:$O,7,0))</f>
        <v/>
      </c>
      <c r="E10" s="102" t="str">
        <f>IFERROR(IF(VLOOKUP($A10,'Annex 2 Designated EHV charges'!$A:$P,9,FALSE)=0,"",VLOOKUP($A10,'Annex 2 Designated EHV charges'!$A:$P,9,FALSE)),"")</f>
        <v/>
      </c>
      <c r="F10" s="103" t="str">
        <f>IFERROR(IF(VLOOKUP($A10,'Annex 2 Designated EHV charges'!$A:$P,10,FALSE)=0,"",VLOOKUP($A10,'Annex 2 Designated EHV charges'!$A:$P,10,FALSE)),"")</f>
        <v/>
      </c>
      <c r="G10" s="104" t="str">
        <f>IFERROR(IF(VLOOKUP($A10,'Annex 2 Designated EHV charges'!$A:$P,11,FALSE)=0,"",VLOOKUP($A10,'Annex 2 Designated EHV charges'!$A:$P,11,FALSE)),"")</f>
        <v/>
      </c>
      <c r="H10" s="104" t="str">
        <f>IFERROR(IF(VLOOKUP($A10,'Annex 2 Designated EHV charges'!$A:$P,12,FALSE)=0,"",VLOOKUP($A10,'Annex 2 Designated EHV charges'!$A:$P,12,FALSE)),"")</f>
        <v/>
      </c>
    </row>
    <row r="11" spans="1:14" ht="12.75" customHeight="1" x14ac:dyDescent="0.2">
      <c r="A11" s="97" t="str">
        <f t="array" ref="A11">IFERROR(INDEX('Annex 2 Designated EHV charges'!$A$11:$A$58, MATCH(0, IF(ISBLANK('Annex 2 Designated EHV charges'!$A$11:$A$58),1, COUNTIF(A$4:$A10, 'Annex 2 Designated EHV charges'!$A$11:$A$58)), 0)),"")</f>
        <v/>
      </c>
      <c r="B11" s="97" t="str">
        <f>IF($A11="","",VLOOKUP($A11,'Annex 2 Designated EHV charges'!$A:$O,2,0))</f>
        <v/>
      </c>
      <c r="C11" s="98" t="str">
        <f>IF($A11="","",VLOOKUP($A11,'Annex 2 Designated EHV charges'!$A:$O,3,0))</f>
        <v/>
      </c>
      <c r="D11" s="97" t="str">
        <f>IF($A11="","",VLOOKUP($A11,'Annex 2 Designated EHV charges'!$A:$O,7,0))</f>
        <v/>
      </c>
      <c r="E11" s="102" t="str">
        <f>IFERROR(IF(VLOOKUP($A11,'Annex 2 Designated EHV charges'!$A:$P,9,FALSE)=0,"",VLOOKUP($A11,'Annex 2 Designated EHV charges'!$A:$P,9,FALSE)),"")</f>
        <v/>
      </c>
      <c r="F11" s="103" t="str">
        <f>IFERROR(IF(VLOOKUP($A11,'Annex 2 Designated EHV charges'!$A:$P,10,FALSE)=0,"",VLOOKUP($A11,'Annex 2 Designated EHV charges'!$A:$P,10,FALSE)),"")</f>
        <v/>
      </c>
      <c r="G11" s="104" t="str">
        <f>IFERROR(IF(VLOOKUP($A11,'Annex 2 Designated EHV charges'!$A:$P,11,FALSE)=0,"",VLOOKUP($A11,'Annex 2 Designated EHV charges'!$A:$P,11,FALSE)),"")</f>
        <v/>
      </c>
      <c r="H11" s="104" t="str">
        <f>IFERROR(IF(VLOOKUP($A11,'Annex 2 Designated EHV charges'!$A:$P,12,FALSE)=0,"",VLOOKUP($A11,'Annex 2 Designated EHV charges'!$A:$P,12,FALSE)),"")</f>
        <v/>
      </c>
    </row>
    <row r="12" spans="1:14" ht="12.75" customHeight="1" x14ac:dyDescent="0.2">
      <c r="A12" s="97" t="str">
        <f t="array" ref="A12">IFERROR(INDEX('Annex 2 Designated EHV charges'!$A$11:$A$58, MATCH(0, IF(ISBLANK('Annex 2 Designated EHV charges'!$A$11:$A$58),1, COUNTIF(A$4:$A11, 'Annex 2 Designated EHV charges'!$A$11:$A$58)), 0)),"")</f>
        <v/>
      </c>
      <c r="B12" s="97" t="str">
        <f>IF($A12="","",VLOOKUP($A12,'Annex 2 Designated EHV charges'!$A:$O,2,0))</f>
        <v/>
      </c>
      <c r="C12" s="98" t="str">
        <f>IF($A12="","",VLOOKUP($A12,'Annex 2 Designated EHV charges'!$A:$O,3,0))</f>
        <v/>
      </c>
      <c r="D12" s="97" t="str">
        <f>IF($A12="","",VLOOKUP($A12,'Annex 2 Designated EHV charges'!$A:$O,7,0))</f>
        <v/>
      </c>
      <c r="E12" s="102" t="str">
        <f>IFERROR(IF(VLOOKUP($A12,'Annex 2 Designated EHV charges'!$A:$P,9,FALSE)=0,"",VLOOKUP($A12,'Annex 2 Designated EHV charges'!$A:$P,9,FALSE)),"")</f>
        <v/>
      </c>
      <c r="F12" s="103" t="str">
        <f>IFERROR(IF(VLOOKUP($A12,'Annex 2 Designated EHV charges'!$A:$P,10,FALSE)=0,"",VLOOKUP($A12,'Annex 2 Designated EHV charges'!$A:$P,10,FALSE)),"")</f>
        <v/>
      </c>
      <c r="G12" s="104" t="str">
        <f>IFERROR(IF(VLOOKUP($A12,'Annex 2 Designated EHV charges'!$A:$P,11,FALSE)=0,"",VLOOKUP($A12,'Annex 2 Designated EHV charges'!$A:$P,11,FALSE)),"")</f>
        <v/>
      </c>
      <c r="H12" s="104" t="str">
        <f>IFERROR(IF(VLOOKUP($A12,'Annex 2 Designated EHV charges'!$A:$P,12,FALSE)=0,"",VLOOKUP($A12,'Annex 2 Designated EHV charges'!$A:$P,12,FALSE)),"")</f>
        <v/>
      </c>
    </row>
    <row r="13" spans="1:14" ht="12.75" customHeight="1" x14ac:dyDescent="0.2">
      <c r="A13" s="97" t="str">
        <f t="array" ref="A13">IFERROR(INDEX('Annex 2 Designated EHV charges'!$A$11:$A$58, MATCH(0, IF(ISBLANK('Annex 2 Designated EHV charges'!$A$11:$A$58),1, COUNTIF(A$4:$A12, 'Annex 2 Designated EHV charges'!$A$11:$A$58)), 0)),"")</f>
        <v/>
      </c>
      <c r="B13" s="97" t="str">
        <f>IF($A13="","",VLOOKUP($A13,'Annex 2 Designated EHV charges'!$A:$O,2,0))</f>
        <v/>
      </c>
      <c r="C13" s="98" t="str">
        <f>IF($A13="","",VLOOKUP($A13,'Annex 2 Designated EHV charges'!$A:$O,3,0))</f>
        <v/>
      </c>
      <c r="D13" s="97" t="str">
        <f>IF($A13="","",VLOOKUP($A13,'Annex 2 Designated EHV charges'!$A:$O,7,0))</f>
        <v/>
      </c>
      <c r="E13" s="102" t="str">
        <f>IFERROR(IF(VLOOKUP($A13,'Annex 2 Designated EHV charges'!$A:$P,9,FALSE)=0,"",VLOOKUP($A13,'Annex 2 Designated EHV charges'!$A:$P,9,FALSE)),"")</f>
        <v/>
      </c>
      <c r="F13" s="103" t="str">
        <f>IFERROR(IF(VLOOKUP($A13,'Annex 2 Designated EHV charges'!$A:$P,10,FALSE)=0,"",VLOOKUP($A13,'Annex 2 Designated EHV charges'!$A:$P,10,FALSE)),"")</f>
        <v/>
      </c>
      <c r="G13" s="104" t="str">
        <f>IFERROR(IF(VLOOKUP($A13,'Annex 2 Designated EHV charges'!$A:$P,11,FALSE)=0,"",VLOOKUP($A13,'Annex 2 Designated EHV charges'!$A:$P,11,FALSE)),"")</f>
        <v/>
      </c>
      <c r="H13" s="104" t="str">
        <f>IFERROR(IF(VLOOKUP($A13,'Annex 2 Designated EHV charges'!$A:$P,12,FALSE)=0,"",VLOOKUP($A13,'Annex 2 Designated EHV charges'!$A:$P,12,FALSE)),"")</f>
        <v/>
      </c>
    </row>
    <row r="14" spans="1:14" ht="12.75" customHeight="1" x14ac:dyDescent="0.2">
      <c r="A14" s="97" t="str">
        <f t="array" ref="A14">IFERROR(INDEX('Annex 2 Designated EHV charges'!$A$11:$A$58, MATCH(0, IF(ISBLANK('Annex 2 Designated EHV charges'!$A$11:$A$58),1, COUNTIF(A$4:$A13, 'Annex 2 Designated EHV charges'!$A$11:$A$58)), 0)),"")</f>
        <v/>
      </c>
      <c r="B14" s="97" t="str">
        <f>IF($A14="","",VLOOKUP($A14,'Annex 2 Designated EHV charges'!$A:$O,2,0))</f>
        <v/>
      </c>
      <c r="C14" s="98" t="str">
        <f>IF($A14="","",VLOOKUP($A14,'Annex 2 Designated EHV charges'!$A:$O,3,0))</f>
        <v/>
      </c>
      <c r="D14" s="97" t="str">
        <f>IF($A14="","",VLOOKUP($A14,'Annex 2 Designated EHV charges'!$A:$O,7,0))</f>
        <v/>
      </c>
      <c r="E14" s="102" t="str">
        <f>IFERROR(IF(VLOOKUP($A14,'Annex 2 Designated EHV charges'!$A:$P,9,FALSE)=0,"",VLOOKUP($A14,'Annex 2 Designated EHV charges'!$A:$P,9,FALSE)),"")</f>
        <v/>
      </c>
      <c r="F14" s="103" t="str">
        <f>IFERROR(IF(VLOOKUP($A14,'Annex 2 Designated EHV charges'!$A:$P,10,FALSE)=0,"",VLOOKUP($A14,'Annex 2 Designated EHV charges'!$A:$P,10,FALSE)),"")</f>
        <v/>
      </c>
      <c r="G14" s="104" t="str">
        <f>IFERROR(IF(VLOOKUP($A14,'Annex 2 Designated EHV charges'!$A:$P,11,FALSE)=0,"",VLOOKUP($A14,'Annex 2 Designated EHV charges'!$A:$P,11,FALSE)),"")</f>
        <v/>
      </c>
      <c r="H14" s="104" t="str">
        <f>IFERROR(IF(VLOOKUP($A14,'Annex 2 Designated EHV charges'!$A:$P,12,FALSE)=0,"",VLOOKUP($A14,'Annex 2 Designated EHV charges'!$A:$P,12,FALSE)),"")</f>
        <v/>
      </c>
    </row>
    <row r="15" spans="1:14" ht="12.75" customHeight="1" x14ac:dyDescent="0.2">
      <c r="A15" s="97" t="str">
        <f t="array" ref="A15">IFERROR(INDEX('Annex 2 Designated EHV charges'!$A$11:$A$58, MATCH(0, IF(ISBLANK('Annex 2 Designated EHV charges'!$A$11:$A$58),1, COUNTIF(A$4:$A14, 'Annex 2 Designated EHV charges'!$A$11:$A$58)), 0)),"")</f>
        <v/>
      </c>
      <c r="B15" s="97" t="str">
        <f>IF($A15="","",VLOOKUP($A15,'Annex 2 Designated EHV charges'!$A:$O,2,0))</f>
        <v/>
      </c>
      <c r="C15" s="98" t="str">
        <f>IF($A15="","",VLOOKUP($A15,'Annex 2 Designated EHV charges'!$A:$O,3,0))</f>
        <v/>
      </c>
      <c r="D15" s="97" t="str">
        <f>IF($A15="","",VLOOKUP($A15,'Annex 2 Designated EHV charges'!$A:$O,7,0))</f>
        <v/>
      </c>
      <c r="E15" s="102" t="str">
        <f>IFERROR(IF(VLOOKUP($A15,'Annex 2 Designated EHV charges'!$A:$P,9,FALSE)=0,"",VLOOKUP($A15,'Annex 2 Designated EHV charges'!$A:$P,9,FALSE)),"")</f>
        <v/>
      </c>
      <c r="F15" s="103" t="str">
        <f>IFERROR(IF(VLOOKUP($A15,'Annex 2 Designated EHV charges'!$A:$P,10,FALSE)=0,"",VLOOKUP($A15,'Annex 2 Designated EHV charges'!$A:$P,10,FALSE)),"")</f>
        <v/>
      </c>
      <c r="G15" s="104" t="str">
        <f>IFERROR(IF(VLOOKUP($A15,'Annex 2 Designated EHV charges'!$A:$P,11,FALSE)=0,"",VLOOKUP($A15,'Annex 2 Designated EHV charges'!$A:$P,11,FALSE)),"")</f>
        <v/>
      </c>
      <c r="H15" s="104" t="str">
        <f>IFERROR(IF(VLOOKUP($A15,'Annex 2 Designated EHV charges'!$A:$P,12,FALSE)=0,"",VLOOKUP($A15,'Annex 2 Designated EHV charges'!$A:$P,12,FALSE)),"")</f>
        <v/>
      </c>
    </row>
    <row r="16" spans="1:14" ht="12.75" customHeight="1" x14ac:dyDescent="0.2">
      <c r="A16" s="97" t="str">
        <f t="array" ref="A16">IFERROR(INDEX('Annex 2 Designated EHV charges'!$A$11:$A$58, MATCH(0, IF(ISBLANK('Annex 2 Designated EHV charges'!$A$11:$A$58),1, COUNTIF(A$4:$A15, 'Annex 2 Designated EHV charges'!$A$11:$A$58)), 0)),"")</f>
        <v/>
      </c>
      <c r="B16" s="97" t="str">
        <f>IF($A16="","",VLOOKUP($A16,'Annex 2 Designated EHV charges'!$A:$O,2,0))</f>
        <v/>
      </c>
      <c r="C16" s="98" t="str">
        <f>IF($A16="","",VLOOKUP($A16,'Annex 2 Designated EHV charges'!$A:$O,3,0))</f>
        <v/>
      </c>
      <c r="D16" s="97" t="str">
        <f>IF($A16="","",VLOOKUP($A16,'Annex 2 Designated EHV charges'!$A:$O,7,0))</f>
        <v/>
      </c>
      <c r="E16" s="102" t="str">
        <f>IFERROR(IF(VLOOKUP($A16,'Annex 2 Designated EHV charges'!$A:$P,9,FALSE)=0,"",VLOOKUP($A16,'Annex 2 Designated EHV charges'!$A:$P,9,FALSE)),"")</f>
        <v/>
      </c>
      <c r="F16" s="103" t="str">
        <f>IFERROR(IF(VLOOKUP($A16,'Annex 2 Designated EHV charges'!$A:$P,10,FALSE)=0,"",VLOOKUP($A16,'Annex 2 Designated EHV charges'!$A:$P,10,FALSE)),"")</f>
        <v/>
      </c>
      <c r="G16" s="104" t="str">
        <f>IFERROR(IF(VLOOKUP($A16,'Annex 2 Designated EHV charges'!$A:$P,11,FALSE)=0,"",VLOOKUP($A16,'Annex 2 Designated EHV charges'!$A:$P,11,FALSE)),"")</f>
        <v/>
      </c>
      <c r="H16" s="104" t="str">
        <f>IFERROR(IF(VLOOKUP($A16,'Annex 2 Designated EHV charges'!$A:$P,12,FALSE)=0,"",VLOOKUP($A16,'Annex 2 Designated EHV charges'!$A:$P,12,FALSE)),"")</f>
        <v/>
      </c>
    </row>
    <row r="17" spans="1:8" ht="12.75" customHeight="1" x14ac:dyDescent="0.2">
      <c r="A17" s="97" t="str">
        <f t="array" ref="A17">IFERROR(INDEX('Annex 2 Designated EHV charges'!$A$11:$A$58, MATCH(0, IF(ISBLANK('Annex 2 Designated EHV charges'!$A$11:$A$58),1, COUNTIF(A$4:$A16, 'Annex 2 Designated EHV charges'!$A$11:$A$58)), 0)),"")</f>
        <v/>
      </c>
      <c r="B17" s="97" t="str">
        <f>IF($A17="","",VLOOKUP($A17,'Annex 2 Designated EHV charges'!$A:$O,2,0))</f>
        <v/>
      </c>
      <c r="C17" s="98" t="str">
        <f>IF($A17="","",VLOOKUP($A17,'Annex 2 Designated EHV charges'!$A:$O,3,0))</f>
        <v/>
      </c>
      <c r="D17" s="97" t="str">
        <f>IF($A17="","",VLOOKUP($A17,'Annex 2 Designated EHV charges'!$A:$O,7,0))</f>
        <v/>
      </c>
      <c r="E17" s="102" t="str">
        <f>IFERROR(IF(VLOOKUP($A17,'Annex 2 Designated EHV charges'!$A:$P,9,FALSE)=0,"",VLOOKUP($A17,'Annex 2 Designated EHV charges'!$A:$P,9,FALSE)),"")</f>
        <v/>
      </c>
      <c r="F17" s="103" t="str">
        <f>IFERROR(IF(VLOOKUP($A17,'Annex 2 Designated EHV charges'!$A:$P,10,FALSE)=0,"",VLOOKUP($A17,'Annex 2 Designated EHV charges'!$A:$P,10,FALSE)),"")</f>
        <v/>
      </c>
      <c r="G17" s="104" t="str">
        <f>IFERROR(IF(VLOOKUP($A17,'Annex 2 Designated EHV charges'!$A:$P,11,FALSE)=0,"",VLOOKUP($A17,'Annex 2 Designated EHV charges'!$A:$P,11,FALSE)),"")</f>
        <v/>
      </c>
      <c r="H17" s="104" t="str">
        <f>IFERROR(IF(VLOOKUP($A17,'Annex 2 Designated EHV charges'!$A:$P,12,FALSE)=0,"",VLOOKUP($A17,'Annex 2 Designated EHV charges'!$A:$P,12,FALSE)),"")</f>
        <v/>
      </c>
    </row>
    <row r="18" spans="1:8" ht="12.75" customHeight="1" x14ac:dyDescent="0.2">
      <c r="A18" s="97" t="str">
        <f t="array" ref="A18">IFERROR(INDEX('Annex 2 Designated EHV charges'!$A$11:$A$58, MATCH(0, IF(ISBLANK('Annex 2 Designated EHV charges'!$A$11:$A$58),1, COUNTIF(A$4:$A17, 'Annex 2 Designated EHV charges'!$A$11:$A$58)), 0)),"")</f>
        <v/>
      </c>
      <c r="B18" s="97" t="str">
        <f>IF($A18="","",VLOOKUP($A18,'Annex 2 Designated EHV charges'!$A:$O,2,0))</f>
        <v/>
      </c>
      <c r="C18" s="98" t="str">
        <f>IF($A18="","",VLOOKUP($A18,'Annex 2 Designated EHV charges'!$A:$O,3,0))</f>
        <v/>
      </c>
      <c r="D18" s="97" t="str">
        <f>IF($A18="","",VLOOKUP($A18,'Annex 2 Designated EHV charges'!$A:$O,7,0))</f>
        <v/>
      </c>
      <c r="E18" s="102" t="str">
        <f>IFERROR(IF(VLOOKUP($A18,'Annex 2 Designated EHV charges'!$A:$P,9,FALSE)=0,"",VLOOKUP($A18,'Annex 2 Designated EHV charges'!$A:$P,9,FALSE)),"")</f>
        <v/>
      </c>
      <c r="F18" s="103" t="str">
        <f>IFERROR(IF(VLOOKUP($A18,'Annex 2 Designated EHV charges'!$A:$P,10,FALSE)=0,"",VLOOKUP($A18,'Annex 2 Designated EHV charges'!$A:$P,10,FALSE)),"")</f>
        <v/>
      </c>
      <c r="G18" s="104" t="str">
        <f>IFERROR(IF(VLOOKUP($A18,'Annex 2 Designated EHV charges'!$A:$P,11,FALSE)=0,"",VLOOKUP($A18,'Annex 2 Designated EHV charges'!$A:$P,11,FALSE)),"")</f>
        <v/>
      </c>
      <c r="H18" s="104" t="str">
        <f>IFERROR(IF(VLOOKUP($A18,'Annex 2 Designated EHV charges'!$A:$P,12,FALSE)=0,"",VLOOKUP($A18,'Annex 2 Designated EHV charges'!$A:$P,12,FALSE)),"")</f>
        <v/>
      </c>
    </row>
    <row r="19" spans="1:8" ht="12.75" customHeight="1" x14ac:dyDescent="0.2">
      <c r="A19" s="97" t="str">
        <f t="array" ref="A19">IFERROR(INDEX('Annex 2 Designated EHV charges'!$A$11:$A$58, MATCH(0, IF(ISBLANK('Annex 2 Designated EHV charges'!$A$11:$A$58),1, COUNTIF(A$4:$A18, 'Annex 2 Designated EHV charges'!$A$11:$A$58)), 0)),"")</f>
        <v/>
      </c>
      <c r="B19" s="97" t="str">
        <f>IF($A19="","",VLOOKUP($A19,'Annex 2 Designated EHV charges'!$A:$O,2,0))</f>
        <v/>
      </c>
      <c r="C19" s="98" t="str">
        <f>IF($A19="","",VLOOKUP($A19,'Annex 2 Designated EHV charges'!$A:$O,3,0))</f>
        <v/>
      </c>
      <c r="D19" s="97" t="str">
        <f>IF($A19="","",VLOOKUP($A19,'Annex 2 Designated EHV charges'!$A:$O,7,0))</f>
        <v/>
      </c>
      <c r="E19" s="102" t="str">
        <f>IFERROR(IF(VLOOKUP($A19,'Annex 2 Designated EHV charges'!$A:$P,9,FALSE)=0,"",VLOOKUP($A19,'Annex 2 Designated EHV charges'!$A:$P,9,FALSE)),"")</f>
        <v/>
      </c>
      <c r="F19" s="103" t="str">
        <f>IFERROR(IF(VLOOKUP($A19,'Annex 2 Designated EHV charges'!$A:$P,10,FALSE)=0,"",VLOOKUP($A19,'Annex 2 Designated EHV charges'!$A:$P,10,FALSE)),"")</f>
        <v/>
      </c>
      <c r="G19" s="104" t="str">
        <f>IFERROR(IF(VLOOKUP($A19,'Annex 2 Designated EHV charges'!$A:$P,11,FALSE)=0,"",VLOOKUP($A19,'Annex 2 Designated EHV charges'!$A:$P,11,FALSE)),"")</f>
        <v/>
      </c>
      <c r="H19" s="104" t="str">
        <f>IFERROR(IF(VLOOKUP($A19,'Annex 2 Designated EHV charges'!$A:$P,12,FALSE)=0,"",VLOOKUP($A19,'Annex 2 Designated EHV charges'!$A:$P,12,FALSE)),"")</f>
        <v/>
      </c>
    </row>
    <row r="20" spans="1:8" ht="12.75" customHeight="1" x14ac:dyDescent="0.2">
      <c r="A20" s="97" t="str">
        <f t="array" ref="A20">IFERROR(INDEX('Annex 2 Designated EHV charges'!$A$11:$A$58, MATCH(0, IF(ISBLANK('Annex 2 Designated EHV charges'!$A$11:$A$58),1, COUNTIF(A$4:$A19, 'Annex 2 Designated EHV charges'!$A$11:$A$58)), 0)),"")</f>
        <v/>
      </c>
      <c r="B20" s="97" t="str">
        <f>IF($A20="","",VLOOKUP($A20,'Annex 2 Designated EHV charges'!$A:$O,2,0))</f>
        <v/>
      </c>
      <c r="C20" s="98" t="str">
        <f>IF($A20="","",VLOOKUP($A20,'Annex 2 Designated EHV charges'!$A:$O,3,0))</f>
        <v/>
      </c>
      <c r="D20" s="97" t="str">
        <f>IF($A20="","",VLOOKUP($A20,'Annex 2 Designated EHV charges'!$A:$O,7,0))</f>
        <v/>
      </c>
      <c r="E20" s="102" t="str">
        <f>IFERROR(IF(VLOOKUP($A20,'Annex 2 Designated EHV charges'!$A:$P,9,FALSE)=0,"",VLOOKUP($A20,'Annex 2 Designated EHV charges'!$A:$P,9,FALSE)),"")</f>
        <v/>
      </c>
      <c r="F20" s="103" t="str">
        <f>IFERROR(IF(VLOOKUP($A20,'Annex 2 Designated EHV charges'!$A:$P,10,FALSE)=0,"",VLOOKUP($A20,'Annex 2 Designated EHV charges'!$A:$P,10,FALSE)),"")</f>
        <v/>
      </c>
      <c r="G20" s="104" t="str">
        <f>IFERROR(IF(VLOOKUP($A20,'Annex 2 Designated EHV charges'!$A:$P,11,FALSE)=0,"",VLOOKUP($A20,'Annex 2 Designated EHV charges'!$A:$P,11,FALSE)),"")</f>
        <v/>
      </c>
      <c r="H20" s="104" t="str">
        <f>IFERROR(IF(VLOOKUP($A20,'Annex 2 Designated EHV charges'!$A:$P,12,FALSE)=0,"",VLOOKUP($A20,'Annex 2 Designated EHV charges'!$A:$P,12,FALSE)),"")</f>
        <v/>
      </c>
    </row>
    <row r="21" spans="1:8" ht="12.75" customHeight="1" x14ac:dyDescent="0.2">
      <c r="A21" s="97" t="str">
        <f t="array" ref="A21">IFERROR(INDEX('Annex 2 Designated EHV charges'!$A$11:$A$58, MATCH(0, IF(ISBLANK('Annex 2 Designated EHV charges'!$A$11:$A$58),1, COUNTIF(A$4:$A20, 'Annex 2 Designated EHV charges'!$A$11:$A$58)), 0)),"")</f>
        <v/>
      </c>
      <c r="B21" s="97" t="str">
        <f>IF($A21="","",VLOOKUP($A21,'Annex 2 Designated EHV charges'!$A:$O,2,0))</f>
        <v/>
      </c>
      <c r="C21" s="98" t="str">
        <f>IF($A21="","",VLOOKUP($A21,'Annex 2 Designated EHV charges'!$A:$O,3,0))</f>
        <v/>
      </c>
      <c r="D21" s="97" t="str">
        <f>IF($A21="","",VLOOKUP($A21,'Annex 2 Designated EHV charges'!$A:$O,7,0))</f>
        <v/>
      </c>
      <c r="E21" s="102" t="str">
        <f>IFERROR(IF(VLOOKUP($A21,'Annex 2 Designated EHV charges'!$A:$P,9,FALSE)=0,"",VLOOKUP($A21,'Annex 2 Designated EHV charges'!$A:$P,9,FALSE)),"")</f>
        <v/>
      </c>
      <c r="F21" s="103" t="str">
        <f>IFERROR(IF(VLOOKUP($A21,'Annex 2 Designated EHV charges'!$A:$P,10,FALSE)=0,"",VLOOKUP($A21,'Annex 2 Designated EHV charges'!$A:$P,10,FALSE)),"")</f>
        <v/>
      </c>
      <c r="G21" s="104" t="str">
        <f>IFERROR(IF(VLOOKUP($A21,'Annex 2 Designated EHV charges'!$A:$P,11,FALSE)=0,"",VLOOKUP($A21,'Annex 2 Designated EHV charges'!$A:$P,11,FALSE)),"")</f>
        <v/>
      </c>
      <c r="H21" s="104" t="str">
        <f>IFERROR(IF(VLOOKUP($A21,'Annex 2 Designated EHV charges'!$A:$P,12,FALSE)=0,"",VLOOKUP($A21,'Annex 2 Designated EHV charges'!$A:$P,12,FALSE)),"")</f>
        <v/>
      </c>
    </row>
    <row r="22" spans="1:8" ht="12.75" customHeight="1" x14ac:dyDescent="0.2">
      <c r="A22" s="97" t="str">
        <f t="array" ref="A22">IFERROR(INDEX('Annex 2 Designated EHV charges'!$A$11:$A$58, MATCH(0, IF(ISBLANK('Annex 2 Designated EHV charges'!$A$11:$A$58),1, COUNTIF(A$4:$A21, 'Annex 2 Designated EHV charges'!$A$11:$A$58)), 0)),"")</f>
        <v/>
      </c>
      <c r="B22" s="97" t="str">
        <f>IF($A22="","",VLOOKUP($A22,'Annex 2 Designated EHV charges'!$A:$O,2,0))</f>
        <v/>
      </c>
      <c r="C22" s="98" t="str">
        <f>IF($A22="","",VLOOKUP($A22,'Annex 2 Designated EHV charges'!$A:$O,3,0))</f>
        <v/>
      </c>
      <c r="D22" s="97" t="str">
        <f>IF($A22="","",VLOOKUP($A22,'Annex 2 Designated EHV charges'!$A:$O,7,0))</f>
        <v/>
      </c>
      <c r="E22" s="102" t="str">
        <f>IFERROR(IF(VLOOKUP($A22,'Annex 2 Designated EHV charges'!$A:$P,9,FALSE)=0,"",VLOOKUP($A22,'Annex 2 Designated EHV charges'!$A:$P,9,FALSE)),"")</f>
        <v/>
      </c>
      <c r="F22" s="103" t="str">
        <f>IFERROR(IF(VLOOKUP($A22,'Annex 2 Designated EHV charges'!$A:$P,10,FALSE)=0,"",VLOOKUP($A22,'Annex 2 Designated EHV charges'!$A:$P,10,FALSE)),"")</f>
        <v/>
      </c>
      <c r="G22" s="104" t="str">
        <f>IFERROR(IF(VLOOKUP($A22,'Annex 2 Designated EHV charges'!$A:$P,11,FALSE)=0,"",VLOOKUP($A22,'Annex 2 Designated EHV charges'!$A:$P,11,FALSE)),"")</f>
        <v/>
      </c>
      <c r="H22" s="104" t="str">
        <f>IFERROR(IF(VLOOKUP($A22,'Annex 2 Designated EHV charges'!$A:$P,12,FALSE)=0,"",VLOOKUP($A22,'Annex 2 Designated EHV charges'!$A:$P,12,FALSE)),"")</f>
        <v/>
      </c>
    </row>
    <row r="23" spans="1:8" ht="12.75" customHeight="1" x14ac:dyDescent="0.2">
      <c r="A23" s="97" t="str">
        <f t="array" ref="A23">IFERROR(INDEX('Annex 2 Designated EHV charges'!$A$11:$A$58, MATCH(0, IF(ISBLANK('Annex 2 Designated EHV charges'!$A$11:$A$58),1, COUNTIF(A$4:$A22, 'Annex 2 Designated EHV charges'!$A$11:$A$58)), 0)),"")</f>
        <v/>
      </c>
      <c r="B23" s="97" t="str">
        <f>IF($A23="","",VLOOKUP($A23,'Annex 2 Designated EHV charges'!$A:$O,2,0))</f>
        <v/>
      </c>
      <c r="C23" s="98" t="str">
        <f>IF($A23="","",VLOOKUP($A23,'Annex 2 Designated EHV charges'!$A:$O,3,0))</f>
        <v/>
      </c>
      <c r="D23" s="97" t="str">
        <f>IF($A23="","",VLOOKUP($A23,'Annex 2 Designated EHV charges'!$A:$O,7,0))</f>
        <v/>
      </c>
      <c r="E23" s="102" t="str">
        <f>IFERROR(IF(VLOOKUP($A23,'Annex 2 Designated EHV charges'!$A:$P,9,FALSE)=0,"",VLOOKUP($A23,'Annex 2 Designated EHV charges'!$A:$P,9,FALSE)),"")</f>
        <v/>
      </c>
      <c r="F23" s="103" t="str">
        <f>IFERROR(IF(VLOOKUP($A23,'Annex 2 Designated EHV charges'!$A:$P,10,FALSE)=0,"",VLOOKUP($A23,'Annex 2 Designated EHV charges'!$A:$P,10,FALSE)),"")</f>
        <v/>
      </c>
      <c r="G23" s="104" t="str">
        <f>IFERROR(IF(VLOOKUP($A23,'Annex 2 Designated EHV charges'!$A:$P,11,FALSE)=0,"",VLOOKUP($A23,'Annex 2 Designated EHV charges'!$A:$P,11,FALSE)),"")</f>
        <v/>
      </c>
      <c r="H23" s="104" t="str">
        <f>IFERROR(IF(VLOOKUP($A23,'Annex 2 Designated EHV charges'!$A:$P,12,FALSE)=0,"",VLOOKUP($A23,'Annex 2 Designated EHV charges'!$A:$P,12,FALSE)),"")</f>
        <v/>
      </c>
    </row>
    <row r="24" spans="1:8" ht="12.75" customHeight="1" x14ac:dyDescent="0.2">
      <c r="A24" s="97" t="str">
        <f t="array" ref="A24">IFERROR(INDEX('Annex 2 Designated EHV charges'!$A$11:$A$58, MATCH(0, IF(ISBLANK('Annex 2 Designated EHV charges'!$A$11:$A$58),1, COUNTIF(A$4:$A23, 'Annex 2 Designated EHV charges'!$A$11:$A$58)), 0)),"")</f>
        <v/>
      </c>
      <c r="B24" s="97" t="str">
        <f>IF($A24="","",VLOOKUP($A24,'Annex 2 Designated EHV charges'!$A:$O,2,0))</f>
        <v/>
      </c>
      <c r="C24" s="98" t="str">
        <f>IF($A24="","",VLOOKUP($A24,'Annex 2 Designated EHV charges'!$A:$O,3,0))</f>
        <v/>
      </c>
      <c r="D24" s="97" t="str">
        <f>IF($A24="","",VLOOKUP($A24,'Annex 2 Designated EHV charges'!$A:$O,7,0))</f>
        <v/>
      </c>
      <c r="E24" s="102" t="str">
        <f>IFERROR(IF(VLOOKUP($A24,'Annex 2 Designated EHV charges'!$A:$P,9,FALSE)=0,"",VLOOKUP($A24,'Annex 2 Designated EHV charges'!$A:$P,9,FALSE)),"")</f>
        <v/>
      </c>
      <c r="F24" s="103" t="str">
        <f>IFERROR(IF(VLOOKUP($A24,'Annex 2 Designated EHV charges'!$A:$P,10,FALSE)=0,"",VLOOKUP($A24,'Annex 2 Designated EHV charges'!$A:$P,10,FALSE)),"")</f>
        <v/>
      </c>
      <c r="G24" s="104" t="str">
        <f>IFERROR(IF(VLOOKUP($A24,'Annex 2 Designated EHV charges'!$A:$P,11,FALSE)=0,"",VLOOKUP($A24,'Annex 2 Designated EHV charges'!$A:$P,11,FALSE)),"")</f>
        <v/>
      </c>
      <c r="H24" s="104" t="str">
        <f>IFERROR(IF(VLOOKUP($A24,'Annex 2 Designated EHV charges'!$A:$P,12,FALSE)=0,"",VLOOKUP($A24,'Annex 2 Designated EHV charges'!$A:$P,12,FALSE)),"")</f>
        <v/>
      </c>
    </row>
    <row r="25" spans="1:8" ht="12.75" customHeight="1" x14ac:dyDescent="0.2">
      <c r="A25" s="97" t="str">
        <f t="array" ref="A25">IFERROR(INDEX('Annex 2 Designated EHV charges'!$A$11:$A$58, MATCH(0, IF(ISBLANK('Annex 2 Designated EHV charges'!$A$11:$A$58),1, COUNTIF(A$4:$A24, 'Annex 2 Designated EHV charges'!$A$11:$A$58)), 0)),"")</f>
        <v/>
      </c>
      <c r="B25" s="97" t="str">
        <f>IF($A25="","",VLOOKUP($A25,'Annex 2 Designated EHV charges'!$A:$O,2,0))</f>
        <v/>
      </c>
      <c r="C25" s="98" t="str">
        <f>IF($A25="","",VLOOKUP($A25,'Annex 2 Designated EHV charges'!$A:$O,3,0))</f>
        <v/>
      </c>
      <c r="D25" s="97" t="str">
        <f>IF($A25="","",VLOOKUP($A25,'Annex 2 Designated EHV charges'!$A:$O,7,0))</f>
        <v/>
      </c>
      <c r="E25" s="102" t="str">
        <f>IFERROR(IF(VLOOKUP($A25,'Annex 2 Designated EHV charges'!$A:$P,9,FALSE)=0,"",VLOOKUP($A25,'Annex 2 Designated EHV charges'!$A:$P,9,FALSE)),"")</f>
        <v/>
      </c>
      <c r="F25" s="103" t="str">
        <f>IFERROR(IF(VLOOKUP($A25,'Annex 2 Designated EHV charges'!$A:$P,10,FALSE)=0,"",VLOOKUP($A25,'Annex 2 Designated EHV charges'!$A:$P,10,FALSE)),"")</f>
        <v/>
      </c>
      <c r="G25" s="104" t="str">
        <f>IFERROR(IF(VLOOKUP($A25,'Annex 2 Designated EHV charges'!$A:$P,11,FALSE)=0,"",VLOOKUP($A25,'Annex 2 Designated EHV charges'!$A:$P,11,FALSE)),"")</f>
        <v/>
      </c>
      <c r="H25" s="104" t="str">
        <f>IFERROR(IF(VLOOKUP($A25,'Annex 2 Designated EHV charges'!$A:$P,12,FALSE)=0,"",VLOOKUP($A25,'Annex 2 Designated EHV charges'!$A:$P,12,FALSE)),"")</f>
        <v/>
      </c>
    </row>
    <row r="26" spans="1:8" ht="12.75" customHeight="1" x14ac:dyDescent="0.2">
      <c r="A26" s="97" t="str">
        <f t="array" ref="A26">IFERROR(INDEX('Annex 2 Designated EHV charges'!$A$11:$A$58, MATCH(0, IF(ISBLANK('Annex 2 Designated EHV charges'!$A$11:$A$58),1, COUNTIF(A$4:$A25, 'Annex 2 Designated EHV charges'!$A$11:$A$58)), 0)),"")</f>
        <v/>
      </c>
      <c r="B26" s="97" t="str">
        <f>IF($A26="","",VLOOKUP($A26,'Annex 2 Designated EHV charges'!$A:$O,2,0))</f>
        <v/>
      </c>
      <c r="C26" s="98" t="str">
        <f>IF($A26="","",VLOOKUP($A26,'Annex 2 Designated EHV charges'!$A:$O,3,0))</f>
        <v/>
      </c>
      <c r="D26" s="97" t="str">
        <f>IF($A26="","",VLOOKUP($A26,'Annex 2 Designated EHV charges'!$A:$O,7,0))</f>
        <v/>
      </c>
      <c r="E26" s="102" t="str">
        <f>IFERROR(IF(VLOOKUP($A26,'Annex 2 Designated EHV charges'!$A:$P,9,FALSE)=0,"",VLOOKUP($A26,'Annex 2 Designated EHV charges'!$A:$P,9,FALSE)),"")</f>
        <v/>
      </c>
      <c r="F26" s="103" t="str">
        <f>IFERROR(IF(VLOOKUP($A26,'Annex 2 Designated EHV charges'!$A:$P,10,FALSE)=0,"",VLOOKUP($A26,'Annex 2 Designated EHV charges'!$A:$P,10,FALSE)),"")</f>
        <v/>
      </c>
      <c r="G26" s="104" t="str">
        <f>IFERROR(IF(VLOOKUP($A26,'Annex 2 Designated EHV charges'!$A:$P,11,FALSE)=0,"",VLOOKUP($A26,'Annex 2 Designated EHV charges'!$A:$P,11,FALSE)),"")</f>
        <v/>
      </c>
      <c r="H26" s="104" t="str">
        <f>IFERROR(IF(VLOOKUP($A26,'Annex 2 Designated EHV charges'!$A:$P,12,FALSE)=0,"",VLOOKUP($A26,'Annex 2 Designated EHV charges'!$A:$P,12,FALSE)),"")</f>
        <v/>
      </c>
    </row>
    <row r="27" spans="1:8" ht="12.75" customHeight="1" x14ac:dyDescent="0.2">
      <c r="A27" s="97" t="str">
        <f t="array" ref="A27">IFERROR(INDEX('Annex 2 Designated EHV charges'!$A$11:$A$58, MATCH(0, IF(ISBLANK('Annex 2 Designated EHV charges'!$A$11:$A$58),1, COUNTIF(A$4:$A26, 'Annex 2 Designated EHV charges'!$A$11:$A$58)), 0)),"")</f>
        <v/>
      </c>
      <c r="B27" s="97" t="str">
        <f>IF($A27="","",VLOOKUP($A27,'Annex 2 Designated EHV charges'!$A:$O,2,0))</f>
        <v/>
      </c>
      <c r="C27" s="98" t="str">
        <f>IF($A27="","",VLOOKUP($A27,'Annex 2 Designated EHV charges'!$A:$O,3,0))</f>
        <v/>
      </c>
      <c r="D27" s="97" t="str">
        <f>IF($A27="","",VLOOKUP($A27,'Annex 2 Designated EHV charges'!$A:$O,7,0))</f>
        <v/>
      </c>
      <c r="E27" s="102" t="str">
        <f>IFERROR(IF(VLOOKUP($A27,'Annex 2 Designated EHV charges'!$A:$P,9,FALSE)=0,"",VLOOKUP($A27,'Annex 2 Designated EHV charges'!$A:$P,9,FALSE)),"")</f>
        <v/>
      </c>
      <c r="F27" s="103" t="str">
        <f>IFERROR(IF(VLOOKUP($A27,'Annex 2 Designated EHV charges'!$A:$P,10,FALSE)=0,"",VLOOKUP($A27,'Annex 2 Designated EHV charges'!$A:$P,10,FALSE)),"")</f>
        <v/>
      </c>
      <c r="G27" s="104" t="str">
        <f>IFERROR(IF(VLOOKUP($A27,'Annex 2 Designated EHV charges'!$A:$P,11,FALSE)=0,"",VLOOKUP($A27,'Annex 2 Designated EHV charges'!$A:$P,11,FALSE)),"")</f>
        <v/>
      </c>
      <c r="H27" s="104" t="str">
        <f>IFERROR(IF(VLOOKUP($A27,'Annex 2 Designated EHV charges'!$A:$P,12,FALSE)=0,"",VLOOKUP($A27,'Annex 2 Designated EHV charges'!$A:$P,12,FALSE)),"")</f>
        <v/>
      </c>
    </row>
    <row r="28" spans="1:8" ht="12.75" customHeight="1" x14ac:dyDescent="0.2">
      <c r="A28" s="97" t="str">
        <f t="array" ref="A28">IFERROR(INDEX('Annex 2 Designated EHV charges'!$A$11:$A$58, MATCH(0, IF(ISBLANK('Annex 2 Designated EHV charges'!$A$11:$A$58),1, COUNTIF(A$4:$A27, 'Annex 2 Designated EHV charges'!$A$11:$A$58)), 0)),"")</f>
        <v/>
      </c>
      <c r="B28" s="97" t="str">
        <f>IF($A28="","",VLOOKUP($A28,'Annex 2 Designated EHV charges'!$A:$O,2,0))</f>
        <v/>
      </c>
      <c r="C28" s="98" t="str">
        <f>IF($A28="","",VLOOKUP($A28,'Annex 2 Designated EHV charges'!$A:$O,3,0))</f>
        <v/>
      </c>
      <c r="D28" s="97" t="str">
        <f>IF($A28="","",VLOOKUP($A28,'Annex 2 Designated EHV charges'!$A:$O,7,0))</f>
        <v/>
      </c>
      <c r="E28" s="102" t="str">
        <f>IFERROR(IF(VLOOKUP($A28,'Annex 2 Designated EHV charges'!$A:$P,9,FALSE)=0,"",VLOOKUP($A28,'Annex 2 Designated EHV charges'!$A:$P,9,FALSE)),"")</f>
        <v/>
      </c>
      <c r="F28" s="103" t="str">
        <f>IFERROR(IF(VLOOKUP($A28,'Annex 2 Designated EHV charges'!$A:$P,10,FALSE)=0,"",VLOOKUP($A28,'Annex 2 Designated EHV charges'!$A:$P,10,FALSE)),"")</f>
        <v/>
      </c>
      <c r="G28" s="104" t="str">
        <f>IFERROR(IF(VLOOKUP($A28,'Annex 2 Designated EHV charges'!$A:$P,11,FALSE)=0,"",VLOOKUP($A28,'Annex 2 Designated EHV charges'!$A:$P,11,FALSE)),"")</f>
        <v/>
      </c>
      <c r="H28" s="104" t="str">
        <f>IFERROR(IF(VLOOKUP($A28,'Annex 2 Designated EHV charges'!$A:$P,12,FALSE)=0,"",VLOOKUP($A28,'Annex 2 Designated EHV charges'!$A:$P,12,FALSE)),"")</f>
        <v/>
      </c>
    </row>
    <row r="29" spans="1:8" ht="12.75" customHeight="1" x14ac:dyDescent="0.2">
      <c r="A29" s="97" t="str">
        <f t="array" ref="A29">IFERROR(INDEX('Annex 2 Designated EHV charges'!$A$11:$A$58, MATCH(0, IF(ISBLANK('Annex 2 Designated EHV charges'!$A$11:$A$58),1, COUNTIF(A$4:$A28, 'Annex 2 Designated EHV charges'!$A$11:$A$58)), 0)),"")</f>
        <v/>
      </c>
      <c r="B29" s="97" t="str">
        <f>IF($A29="","",VLOOKUP($A29,'Annex 2 Designated EHV charges'!$A:$O,2,0))</f>
        <v/>
      </c>
      <c r="C29" s="98" t="str">
        <f>IF($A29="","",VLOOKUP($A29,'Annex 2 Designated EHV charges'!$A:$O,3,0))</f>
        <v/>
      </c>
      <c r="D29" s="97" t="str">
        <f>IF($A29="","",VLOOKUP($A29,'Annex 2 Designated EHV charges'!$A:$O,7,0))</f>
        <v/>
      </c>
      <c r="E29" s="102" t="str">
        <f>IFERROR(IF(VLOOKUP($A29,'Annex 2 Designated EHV charges'!$A:$P,9,FALSE)=0,"",VLOOKUP($A29,'Annex 2 Designated EHV charges'!$A:$P,9,FALSE)),"")</f>
        <v/>
      </c>
      <c r="F29" s="103" t="str">
        <f>IFERROR(IF(VLOOKUP($A29,'Annex 2 Designated EHV charges'!$A:$P,10,FALSE)=0,"",VLOOKUP($A29,'Annex 2 Designated EHV charges'!$A:$P,10,FALSE)),"")</f>
        <v/>
      </c>
      <c r="G29" s="104" t="str">
        <f>IFERROR(IF(VLOOKUP($A29,'Annex 2 Designated EHV charges'!$A:$P,11,FALSE)=0,"",VLOOKUP($A29,'Annex 2 Designated EHV charges'!$A:$P,11,FALSE)),"")</f>
        <v/>
      </c>
      <c r="H29" s="104" t="str">
        <f>IFERROR(IF(VLOOKUP($A29,'Annex 2 Designated EHV charges'!$A:$P,12,FALSE)=0,"",VLOOKUP($A29,'Annex 2 Designated EHV charges'!$A:$P,12,FALSE)),"")</f>
        <v/>
      </c>
    </row>
    <row r="30" spans="1:8" ht="12.75" customHeight="1" x14ac:dyDescent="0.2">
      <c r="A30" s="97" t="str">
        <f t="array" ref="A30">IFERROR(INDEX('Annex 2 Designated EHV charges'!$A$11:$A$58, MATCH(0, IF(ISBLANK('Annex 2 Designated EHV charges'!$A$11:$A$58),1, COUNTIF(A$4:$A29, 'Annex 2 Designated EHV charges'!$A$11:$A$58)), 0)),"")</f>
        <v/>
      </c>
      <c r="B30" s="97" t="str">
        <f>IF($A30="","",VLOOKUP($A30,'Annex 2 Designated EHV charges'!$A:$O,2,0))</f>
        <v/>
      </c>
      <c r="C30" s="98" t="str">
        <f>IF($A30="","",VLOOKUP($A30,'Annex 2 Designated EHV charges'!$A:$O,3,0))</f>
        <v/>
      </c>
      <c r="D30" s="97" t="str">
        <f>IF($A30="","",VLOOKUP($A30,'Annex 2 Designated EHV charges'!$A:$O,7,0))</f>
        <v/>
      </c>
      <c r="E30" s="102" t="str">
        <f>IFERROR(IF(VLOOKUP($A30,'Annex 2 Designated EHV charges'!$A:$P,9,FALSE)=0,"",VLOOKUP($A30,'Annex 2 Designated EHV charges'!$A:$P,9,FALSE)),"")</f>
        <v/>
      </c>
      <c r="F30" s="103" t="str">
        <f>IFERROR(IF(VLOOKUP($A30,'Annex 2 Designated EHV charges'!$A:$P,10,FALSE)=0,"",VLOOKUP($A30,'Annex 2 Designated EHV charges'!$A:$P,10,FALSE)),"")</f>
        <v/>
      </c>
      <c r="G30" s="104" t="str">
        <f>IFERROR(IF(VLOOKUP($A30,'Annex 2 Designated EHV charges'!$A:$P,11,FALSE)=0,"",VLOOKUP($A30,'Annex 2 Designated EHV charges'!$A:$P,11,FALSE)),"")</f>
        <v/>
      </c>
      <c r="H30" s="104" t="str">
        <f>IFERROR(IF(VLOOKUP($A30,'Annex 2 Designated EHV charges'!$A:$P,12,FALSE)=0,"",VLOOKUP($A30,'Annex 2 Designated EHV charges'!$A:$P,12,FALSE)),"")</f>
        <v/>
      </c>
    </row>
    <row r="31" spans="1:8" ht="12.75" customHeight="1" x14ac:dyDescent="0.2">
      <c r="A31" s="97" t="str">
        <f t="array" ref="A31">IFERROR(INDEX('Annex 2 Designated EHV charges'!$A$11:$A$58, MATCH(0, IF(ISBLANK('Annex 2 Designated EHV charges'!$A$11:$A$58),1, COUNTIF(A$4:$A30, 'Annex 2 Designated EHV charges'!$A$11:$A$58)), 0)),"")</f>
        <v/>
      </c>
      <c r="B31" s="97" t="str">
        <f>IF($A31="","",VLOOKUP($A31,'Annex 2 Designated EHV charges'!$A:$O,2,0))</f>
        <v/>
      </c>
      <c r="C31" s="98" t="str">
        <f>IF($A31="","",VLOOKUP($A31,'Annex 2 Designated EHV charges'!$A:$O,3,0))</f>
        <v/>
      </c>
      <c r="D31" s="97" t="str">
        <f>IF($A31="","",VLOOKUP($A31,'Annex 2 Designated EHV charges'!$A:$O,7,0))</f>
        <v/>
      </c>
      <c r="E31" s="102" t="str">
        <f>IFERROR(IF(VLOOKUP($A31,'Annex 2 Designated EHV charges'!$A:$P,9,FALSE)=0,"",VLOOKUP($A31,'Annex 2 Designated EHV charges'!$A:$P,9,FALSE)),"")</f>
        <v/>
      </c>
      <c r="F31" s="103" t="str">
        <f>IFERROR(IF(VLOOKUP($A31,'Annex 2 Designated EHV charges'!$A:$P,10,FALSE)=0,"",VLOOKUP($A31,'Annex 2 Designated EHV charges'!$A:$P,10,FALSE)),"")</f>
        <v/>
      </c>
      <c r="G31" s="104" t="str">
        <f>IFERROR(IF(VLOOKUP($A31,'Annex 2 Designated EHV charges'!$A:$P,11,FALSE)=0,"",VLOOKUP($A31,'Annex 2 Designated EHV charges'!$A:$P,11,FALSE)),"")</f>
        <v/>
      </c>
      <c r="H31" s="104" t="str">
        <f>IFERROR(IF(VLOOKUP($A31,'Annex 2 Designated EHV charges'!$A:$P,12,FALSE)=0,"",VLOOKUP($A31,'Annex 2 Designated EHV charges'!$A:$P,12,FALSE)),"")</f>
        <v/>
      </c>
    </row>
    <row r="32" spans="1:8" ht="12.75" customHeight="1" x14ac:dyDescent="0.2">
      <c r="A32" s="97" t="str">
        <f t="array" ref="A32">IFERROR(INDEX('Annex 2 Designated EHV charges'!$A$11:$A$58, MATCH(0, IF(ISBLANK('Annex 2 Designated EHV charges'!$A$11:$A$58),1, COUNTIF(A$4:$A31, 'Annex 2 Designated EHV charges'!$A$11:$A$58)), 0)),"")</f>
        <v/>
      </c>
      <c r="B32" s="97" t="str">
        <f>IF($A32="","",VLOOKUP($A32,'Annex 2 Designated EHV charges'!$A:$O,2,0))</f>
        <v/>
      </c>
      <c r="C32" s="98" t="str">
        <f>IF($A32="","",VLOOKUP($A32,'Annex 2 Designated EHV charges'!$A:$O,3,0))</f>
        <v/>
      </c>
      <c r="D32" s="97" t="str">
        <f>IF($A32="","",VLOOKUP($A32,'Annex 2 Designated EHV charges'!$A:$O,7,0))</f>
        <v/>
      </c>
      <c r="E32" s="102" t="str">
        <f>IFERROR(IF(VLOOKUP($A32,'Annex 2 Designated EHV charges'!$A:$P,9,FALSE)=0,"",VLOOKUP($A32,'Annex 2 Designated EHV charges'!$A:$P,9,FALSE)),"")</f>
        <v/>
      </c>
      <c r="F32" s="103" t="str">
        <f>IFERROR(IF(VLOOKUP($A32,'Annex 2 Designated EHV charges'!$A:$P,10,FALSE)=0,"",VLOOKUP($A32,'Annex 2 Designated EHV charges'!$A:$P,10,FALSE)),"")</f>
        <v/>
      </c>
      <c r="G32" s="104" t="str">
        <f>IFERROR(IF(VLOOKUP($A32,'Annex 2 Designated EHV charges'!$A:$P,11,FALSE)=0,"",VLOOKUP($A32,'Annex 2 Designated EHV charges'!$A:$P,11,FALSE)),"")</f>
        <v/>
      </c>
      <c r="H32" s="104" t="str">
        <f>IFERROR(IF(VLOOKUP($A32,'Annex 2 Designated EHV charges'!$A:$P,12,FALSE)=0,"",VLOOKUP($A32,'Annex 2 Designated EHV charges'!$A:$P,12,FALSE)),"")</f>
        <v/>
      </c>
    </row>
    <row r="33" spans="1:8" ht="12.75" customHeight="1" x14ac:dyDescent="0.2">
      <c r="A33" s="97" t="str">
        <f t="array" ref="A33">IFERROR(INDEX('Annex 2 Designated EHV charges'!$A$11:$A$58, MATCH(0, IF(ISBLANK('Annex 2 Designated EHV charges'!$A$11:$A$58),1, COUNTIF(A$4:$A32, 'Annex 2 Designated EHV charges'!$A$11:$A$58)), 0)),"")</f>
        <v/>
      </c>
      <c r="B33" s="97" t="str">
        <f>IF($A33="","",VLOOKUP($A33,'Annex 2 Designated EHV charges'!$A:$O,2,0))</f>
        <v/>
      </c>
      <c r="C33" s="98" t="str">
        <f>IF($A33="","",VLOOKUP($A33,'Annex 2 Designated EHV charges'!$A:$O,3,0))</f>
        <v/>
      </c>
      <c r="D33" s="97" t="str">
        <f>IF($A33="","",VLOOKUP($A33,'Annex 2 Designated EHV charges'!$A:$O,7,0))</f>
        <v/>
      </c>
      <c r="E33" s="102" t="str">
        <f>IFERROR(IF(VLOOKUP($A33,'Annex 2 Designated EHV charges'!$A:$P,9,FALSE)=0,"",VLOOKUP($A33,'Annex 2 Designated EHV charges'!$A:$P,9,FALSE)),"")</f>
        <v/>
      </c>
      <c r="F33" s="103" t="str">
        <f>IFERROR(IF(VLOOKUP($A33,'Annex 2 Designated EHV charges'!$A:$P,10,FALSE)=0,"",VLOOKUP($A33,'Annex 2 Designated EHV charges'!$A:$P,10,FALSE)),"")</f>
        <v/>
      </c>
      <c r="G33" s="104" t="str">
        <f>IFERROR(IF(VLOOKUP($A33,'Annex 2 Designated EHV charges'!$A:$P,11,FALSE)=0,"",VLOOKUP($A33,'Annex 2 Designated EHV charges'!$A:$P,11,FALSE)),"")</f>
        <v/>
      </c>
      <c r="H33" s="104" t="str">
        <f>IFERROR(IF(VLOOKUP($A33,'Annex 2 Designated EHV charges'!$A:$P,12,FALSE)=0,"",VLOOKUP($A33,'Annex 2 Designated EHV charges'!$A:$P,12,FALSE)),"")</f>
        <v/>
      </c>
    </row>
    <row r="34" spans="1:8" ht="12.75" customHeight="1" x14ac:dyDescent="0.2">
      <c r="A34" s="97" t="str">
        <f t="array" ref="A34">IFERROR(INDEX('Annex 2 Designated EHV charges'!$A$11:$A$58, MATCH(0, IF(ISBLANK('Annex 2 Designated EHV charges'!$A$11:$A$58),1, COUNTIF(A$4:$A33, 'Annex 2 Designated EHV charges'!$A$11:$A$58)), 0)),"")</f>
        <v/>
      </c>
      <c r="B34" s="97" t="str">
        <f>IF($A34="","",VLOOKUP($A34,'Annex 2 Designated EHV charges'!$A:$O,2,0))</f>
        <v/>
      </c>
      <c r="C34" s="98" t="str">
        <f>IF($A34="","",VLOOKUP($A34,'Annex 2 Designated EHV charges'!$A:$O,3,0))</f>
        <v/>
      </c>
      <c r="D34" s="97" t="str">
        <f>IF($A34="","",VLOOKUP($A34,'Annex 2 Designated EHV charges'!$A:$O,7,0))</f>
        <v/>
      </c>
      <c r="E34" s="102" t="str">
        <f>IFERROR(IF(VLOOKUP($A34,'Annex 2 Designated EHV charges'!$A:$P,9,FALSE)=0,"",VLOOKUP($A34,'Annex 2 Designated EHV charges'!$A:$P,9,FALSE)),"")</f>
        <v/>
      </c>
      <c r="F34" s="103" t="str">
        <f>IFERROR(IF(VLOOKUP($A34,'Annex 2 Designated EHV charges'!$A:$P,10,FALSE)=0,"",VLOOKUP($A34,'Annex 2 Designated EHV charges'!$A:$P,10,FALSE)),"")</f>
        <v/>
      </c>
      <c r="G34" s="104" t="str">
        <f>IFERROR(IF(VLOOKUP($A34,'Annex 2 Designated EHV charges'!$A:$P,11,FALSE)=0,"",VLOOKUP($A34,'Annex 2 Designated EHV charges'!$A:$P,11,FALSE)),"")</f>
        <v/>
      </c>
      <c r="H34" s="104" t="str">
        <f>IFERROR(IF(VLOOKUP($A34,'Annex 2 Designated EHV charges'!$A:$P,12,FALSE)=0,"",VLOOKUP($A34,'Annex 2 Designated EHV charges'!$A:$P,12,FALSE)),"")</f>
        <v/>
      </c>
    </row>
    <row r="35" spans="1:8" ht="12.75" customHeight="1" x14ac:dyDescent="0.2">
      <c r="A35" s="97" t="str">
        <f t="array" ref="A35">IFERROR(INDEX('Annex 2 Designated EHV charges'!$A$11:$A$58, MATCH(0, IF(ISBLANK('Annex 2 Designated EHV charges'!$A$11:$A$58),1, COUNTIF(A$4:$A34, 'Annex 2 Designated EHV charges'!$A$11:$A$58)), 0)),"")</f>
        <v/>
      </c>
      <c r="B35" s="97" t="str">
        <f>IF($A35="","",VLOOKUP($A35,'Annex 2 Designated EHV charges'!$A:$O,2,0))</f>
        <v/>
      </c>
      <c r="C35" s="98" t="str">
        <f>IF($A35="","",VLOOKUP($A35,'Annex 2 Designated EHV charges'!$A:$O,3,0))</f>
        <v/>
      </c>
      <c r="D35" s="97" t="str">
        <f>IF($A35="","",VLOOKUP($A35,'Annex 2 Designated EHV charges'!$A:$O,7,0))</f>
        <v/>
      </c>
      <c r="E35" s="102" t="str">
        <f>IFERROR(IF(VLOOKUP($A35,'Annex 2 Designated EHV charges'!$A:$P,9,FALSE)=0,"",VLOOKUP($A35,'Annex 2 Designated EHV charges'!$A:$P,9,FALSE)),"")</f>
        <v/>
      </c>
      <c r="F35" s="103" t="str">
        <f>IFERROR(IF(VLOOKUP($A35,'Annex 2 Designated EHV charges'!$A:$P,10,FALSE)=0,"",VLOOKUP($A35,'Annex 2 Designated EHV charges'!$A:$P,10,FALSE)),"")</f>
        <v/>
      </c>
      <c r="G35" s="104" t="str">
        <f>IFERROR(IF(VLOOKUP($A35,'Annex 2 Designated EHV charges'!$A:$P,11,FALSE)=0,"",VLOOKUP($A35,'Annex 2 Designated EHV charges'!$A:$P,11,FALSE)),"")</f>
        <v/>
      </c>
      <c r="H35" s="104" t="str">
        <f>IFERROR(IF(VLOOKUP($A35,'Annex 2 Designated EHV charges'!$A:$P,12,FALSE)=0,"",VLOOKUP($A35,'Annex 2 Designated EHV charges'!$A:$P,12,FALSE)),"")</f>
        <v/>
      </c>
    </row>
    <row r="36" spans="1:8" ht="12.75" customHeight="1" x14ac:dyDescent="0.2">
      <c r="A36" s="97" t="str">
        <f t="array" ref="A36">IFERROR(INDEX('Annex 2 Designated EHV charges'!$A$11:$A$58, MATCH(0, IF(ISBLANK('Annex 2 Designated EHV charges'!$A$11:$A$58),1, COUNTIF(A$4:$A35, 'Annex 2 Designated EHV charges'!$A$11:$A$58)), 0)),"")</f>
        <v/>
      </c>
      <c r="B36" s="97" t="str">
        <f>IF($A36="","",VLOOKUP($A36,'Annex 2 Designated EHV charges'!$A:$O,2,0))</f>
        <v/>
      </c>
      <c r="C36" s="98" t="str">
        <f>IF($A36="","",VLOOKUP($A36,'Annex 2 Designated EHV charges'!$A:$O,3,0))</f>
        <v/>
      </c>
      <c r="D36" s="97" t="str">
        <f>IF($A36="","",VLOOKUP($A36,'Annex 2 Designated EHV charges'!$A:$O,7,0))</f>
        <v/>
      </c>
      <c r="E36" s="102" t="str">
        <f>IFERROR(IF(VLOOKUP($A36,'Annex 2 Designated EHV charges'!$A:$P,9,FALSE)=0,"",VLOOKUP($A36,'Annex 2 Designated EHV charges'!$A:$P,9,FALSE)),"")</f>
        <v/>
      </c>
      <c r="F36" s="103" t="str">
        <f>IFERROR(IF(VLOOKUP($A36,'Annex 2 Designated EHV charges'!$A:$P,10,FALSE)=0,"",VLOOKUP($A36,'Annex 2 Designated EHV charges'!$A:$P,10,FALSE)),"")</f>
        <v/>
      </c>
      <c r="G36" s="104" t="str">
        <f>IFERROR(IF(VLOOKUP($A36,'Annex 2 Designated EHV charges'!$A:$P,11,FALSE)=0,"",VLOOKUP($A36,'Annex 2 Designated EHV charges'!$A:$P,11,FALSE)),"")</f>
        <v/>
      </c>
      <c r="H36" s="104" t="str">
        <f>IFERROR(IF(VLOOKUP($A36,'Annex 2 Designated EHV charges'!$A:$P,12,FALSE)=0,"",VLOOKUP($A36,'Annex 2 Designated EHV charges'!$A:$P,12,FALSE)),"")</f>
        <v/>
      </c>
    </row>
    <row r="37" spans="1:8" ht="12.75" customHeight="1" x14ac:dyDescent="0.2">
      <c r="A37" s="97" t="str">
        <f t="array" ref="A37">IFERROR(INDEX('Annex 2 Designated EHV charges'!$A$11:$A$58, MATCH(0, IF(ISBLANK('Annex 2 Designated EHV charges'!$A$11:$A$58),1, COUNTIF(A$4:$A36, 'Annex 2 Designated EHV charges'!$A$11:$A$58)), 0)),"")</f>
        <v/>
      </c>
      <c r="B37" s="97" t="str">
        <f>IF($A37="","",VLOOKUP($A37,'Annex 2 Designated EHV charges'!$A:$O,2,0))</f>
        <v/>
      </c>
      <c r="C37" s="98" t="str">
        <f>IF($A37="","",VLOOKUP($A37,'Annex 2 Designated EHV charges'!$A:$O,3,0))</f>
        <v/>
      </c>
      <c r="D37" s="97" t="str">
        <f>IF($A37="","",VLOOKUP($A37,'Annex 2 Designated EHV charges'!$A:$O,7,0))</f>
        <v/>
      </c>
      <c r="E37" s="102" t="str">
        <f>IFERROR(IF(VLOOKUP($A37,'Annex 2 Designated EHV charges'!$A:$P,9,FALSE)=0,"",VLOOKUP($A37,'Annex 2 Designated EHV charges'!$A:$P,9,FALSE)),"")</f>
        <v/>
      </c>
      <c r="F37" s="103" t="str">
        <f>IFERROR(IF(VLOOKUP($A37,'Annex 2 Designated EHV charges'!$A:$P,10,FALSE)=0,"",VLOOKUP($A37,'Annex 2 Designated EHV charges'!$A:$P,10,FALSE)),"")</f>
        <v/>
      </c>
      <c r="G37" s="104" t="str">
        <f>IFERROR(IF(VLOOKUP($A37,'Annex 2 Designated EHV charges'!$A:$P,11,FALSE)=0,"",VLOOKUP($A37,'Annex 2 Designated EHV charges'!$A:$P,11,FALSE)),"")</f>
        <v/>
      </c>
      <c r="H37" s="104" t="str">
        <f>IFERROR(IF(VLOOKUP($A37,'Annex 2 Designated EHV charges'!$A:$P,12,FALSE)=0,"",VLOOKUP($A37,'Annex 2 Designated EHV charges'!$A:$P,12,FALSE)),"")</f>
        <v/>
      </c>
    </row>
    <row r="38" spans="1:8" ht="12.75" customHeight="1" x14ac:dyDescent="0.2">
      <c r="A38" s="97" t="str">
        <f t="array" ref="A38">IFERROR(INDEX('Annex 2 Designated EHV charges'!$A$11:$A$58, MATCH(0, IF(ISBLANK('Annex 2 Designated EHV charges'!$A$11:$A$58),1, COUNTIF(A$4:$A37, 'Annex 2 Designated EHV charges'!$A$11:$A$58)), 0)),"")</f>
        <v/>
      </c>
      <c r="B38" s="97" t="str">
        <f>IF($A38="","",VLOOKUP($A38,'Annex 2 Designated EHV charges'!$A:$O,2,0))</f>
        <v/>
      </c>
      <c r="C38" s="98" t="str">
        <f>IF($A38="","",VLOOKUP($A38,'Annex 2 Designated EHV charges'!$A:$O,3,0))</f>
        <v/>
      </c>
      <c r="D38" s="97" t="str">
        <f>IF($A38="","",VLOOKUP($A38,'Annex 2 Designated EHV charges'!$A:$O,7,0))</f>
        <v/>
      </c>
      <c r="E38" s="102" t="str">
        <f>IFERROR(IF(VLOOKUP($A38,'Annex 2 Designated EHV charges'!$A:$P,9,FALSE)=0,"",VLOOKUP($A38,'Annex 2 Designated EHV charges'!$A:$P,9,FALSE)),"")</f>
        <v/>
      </c>
      <c r="F38" s="103" t="str">
        <f>IFERROR(IF(VLOOKUP($A38,'Annex 2 Designated EHV charges'!$A:$P,10,FALSE)=0,"",VLOOKUP($A38,'Annex 2 Designated EHV charges'!$A:$P,10,FALSE)),"")</f>
        <v/>
      </c>
      <c r="G38" s="104" t="str">
        <f>IFERROR(IF(VLOOKUP($A38,'Annex 2 Designated EHV charges'!$A:$P,11,FALSE)=0,"",VLOOKUP($A38,'Annex 2 Designated EHV charges'!$A:$P,11,FALSE)),"")</f>
        <v/>
      </c>
      <c r="H38" s="104" t="str">
        <f>IFERROR(IF(VLOOKUP($A38,'Annex 2 Designated EHV charges'!$A:$P,12,FALSE)=0,"",VLOOKUP($A38,'Annex 2 Designated EHV charges'!$A:$P,12,FALSE)),"")</f>
        <v/>
      </c>
    </row>
    <row r="39" spans="1:8" ht="12.75" customHeight="1" x14ac:dyDescent="0.2">
      <c r="A39" s="97" t="str">
        <f t="array" ref="A39">IFERROR(INDEX('Annex 2 Designated EHV charges'!$A$11:$A$58, MATCH(0, IF(ISBLANK('Annex 2 Designated EHV charges'!$A$11:$A$58),1, COUNTIF(A$4:$A38, 'Annex 2 Designated EHV charges'!$A$11:$A$58)), 0)),"")</f>
        <v/>
      </c>
      <c r="B39" s="97" t="str">
        <f>IF($A39="","",VLOOKUP($A39,'Annex 2 Designated EHV charges'!$A:$O,2,0))</f>
        <v/>
      </c>
      <c r="C39" s="98" t="str">
        <f>IF($A39="","",VLOOKUP($A39,'Annex 2 Designated EHV charges'!$A:$O,3,0))</f>
        <v/>
      </c>
      <c r="D39" s="97" t="str">
        <f>IF($A39="","",VLOOKUP($A39,'Annex 2 Designated EHV charges'!$A:$O,7,0))</f>
        <v/>
      </c>
      <c r="E39" s="102" t="str">
        <f>IFERROR(IF(VLOOKUP($A39,'Annex 2 Designated EHV charges'!$A:$P,9,FALSE)=0,"",VLOOKUP($A39,'Annex 2 Designated EHV charges'!$A:$P,9,FALSE)),"")</f>
        <v/>
      </c>
      <c r="F39" s="103" t="str">
        <f>IFERROR(IF(VLOOKUP($A39,'Annex 2 Designated EHV charges'!$A:$P,10,FALSE)=0,"",VLOOKUP($A39,'Annex 2 Designated EHV charges'!$A:$P,10,FALSE)),"")</f>
        <v/>
      </c>
      <c r="G39" s="104" t="str">
        <f>IFERROR(IF(VLOOKUP($A39,'Annex 2 Designated EHV charges'!$A:$P,11,FALSE)=0,"",VLOOKUP($A39,'Annex 2 Designated EHV charges'!$A:$P,11,FALSE)),"")</f>
        <v/>
      </c>
      <c r="H39" s="104" t="str">
        <f>IFERROR(IF(VLOOKUP($A39,'Annex 2 Designated EHV charges'!$A:$P,12,FALSE)=0,"",VLOOKUP($A39,'Annex 2 Designated EHV charges'!$A:$P,12,FALSE)),"")</f>
        <v/>
      </c>
    </row>
    <row r="40" spans="1:8" ht="12.75" customHeight="1" x14ac:dyDescent="0.2">
      <c r="A40" s="97" t="str">
        <f t="array" ref="A40">IFERROR(INDEX('Annex 2 Designated EHV charges'!$A$11:$A$58, MATCH(0, IF(ISBLANK('Annex 2 Designated EHV charges'!$A$11:$A$58),1, COUNTIF(A$4:$A39, 'Annex 2 Designated EHV charges'!$A$11:$A$58)), 0)),"")</f>
        <v/>
      </c>
      <c r="B40" s="97" t="str">
        <f>IF($A40="","",VLOOKUP($A40,'Annex 2 Designated EHV charges'!$A:$O,2,0))</f>
        <v/>
      </c>
      <c r="C40" s="98" t="str">
        <f>IF($A40="","",VLOOKUP($A40,'Annex 2 Designated EHV charges'!$A:$O,3,0))</f>
        <v/>
      </c>
      <c r="D40" s="97" t="str">
        <f>IF($A40="","",VLOOKUP($A40,'Annex 2 Designated EHV charges'!$A:$O,7,0))</f>
        <v/>
      </c>
      <c r="E40" s="102" t="str">
        <f>IFERROR(IF(VLOOKUP($A40,'Annex 2 Designated EHV charges'!$A:$P,9,FALSE)=0,"",VLOOKUP($A40,'Annex 2 Designated EHV charges'!$A:$P,9,FALSE)),"")</f>
        <v/>
      </c>
      <c r="F40" s="103" t="str">
        <f>IFERROR(IF(VLOOKUP($A40,'Annex 2 Designated EHV charges'!$A:$P,10,FALSE)=0,"",VLOOKUP($A40,'Annex 2 Designated EHV charges'!$A:$P,10,FALSE)),"")</f>
        <v/>
      </c>
      <c r="G40" s="104" t="str">
        <f>IFERROR(IF(VLOOKUP($A40,'Annex 2 Designated EHV charges'!$A:$P,11,FALSE)=0,"",VLOOKUP($A40,'Annex 2 Designated EHV charges'!$A:$P,11,FALSE)),"")</f>
        <v/>
      </c>
      <c r="H40" s="104" t="str">
        <f>IFERROR(IF(VLOOKUP($A40,'Annex 2 Designated EHV charges'!$A:$P,12,FALSE)=0,"",VLOOKUP($A40,'Annex 2 Designated EHV charges'!$A:$P,12,FALSE)),"")</f>
        <v/>
      </c>
    </row>
    <row r="41" spans="1:8" ht="12.75" customHeight="1" x14ac:dyDescent="0.2">
      <c r="A41" s="97" t="str">
        <f t="array" ref="A41">IFERROR(INDEX('Annex 2 Designated EHV charges'!$A$11:$A$58, MATCH(0, IF(ISBLANK('Annex 2 Designated EHV charges'!$A$11:$A$58),1, COUNTIF(A$4:$A40, 'Annex 2 Designated EHV charges'!$A$11:$A$58)), 0)),"")</f>
        <v/>
      </c>
      <c r="B41" s="97" t="str">
        <f>IF($A41="","",VLOOKUP($A41,'Annex 2 Designated EHV charges'!$A:$O,2,0))</f>
        <v/>
      </c>
      <c r="C41" s="98" t="str">
        <f>IF($A41="","",VLOOKUP($A41,'Annex 2 Designated EHV charges'!$A:$O,3,0))</f>
        <v/>
      </c>
      <c r="D41" s="97" t="str">
        <f>IF($A41="","",VLOOKUP($A41,'Annex 2 Designated EHV charges'!$A:$O,7,0))</f>
        <v/>
      </c>
      <c r="E41" s="102" t="str">
        <f>IFERROR(IF(VLOOKUP($A41,'Annex 2 Designated EHV charges'!$A:$P,9,FALSE)=0,"",VLOOKUP($A41,'Annex 2 Designated EHV charges'!$A:$P,9,FALSE)),"")</f>
        <v/>
      </c>
      <c r="F41" s="103" t="str">
        <f>IFERROR(IF(VLOOKUP($A41,'Annex 2 Designated EHV charges'!$A:$P,10,FALSE)=0,"",VLOOKUP($A41,'Annex 2 Designated EHV charges'!$A:$P,10,FALSE)),"")</f>
        <v/>
      </c>
      <c r="G41" s="104" t="str">
        <f>IFERROR(IF(VLOOKUP($A41,'Annex 2 Designated EHV charges'!$A:$P,11,FALSE)=0,"",VLOOKUP($A41,'Annex 2 Designated EHV charges'!$A:$P,11,FALSE)),"")</f>
        <v/>
      </c>
      <c r="H41" s="104" t="str">
        <f>IFERROR(IF(VLOOKUP($A41,'Annex 2 Designated EHV charges'!$A:$P,12,FALSE)=0,"",VLOOKUP($A41,'Annex 2 Designated EHV charges'!$A:$P,12,FALSE)),"")</f>
        <v/>
      </c>
    </row>
    <row r="42" spans="1:8" ht="12.75" customHeight="1" x14ac:dyDescent="0.2">
      <c r="A42" s="97" t="str">
        <f t="array" ref="A42">IFERROR(INDEX('Annex 2 Designated EHV charges'!$A$11:$A$58, MATCH(0, IF(ISBLANK('Annex 2 Designated EHV charges'!$A$11:$A$58),1, COUNTIF(A$4:$A41, 'Annex 2 Designated EHV charges'!$A$11:$A$58)), 0)),"")</f>
        <v/>
      </c>
      <c r="B42" s="97" t="str">
        <f>IF($A42="","",VLOOKUP($A42,'Annex 2 Designated EHV charges'!$A:$O,2,0))</f>
        <v/>
      </c>
      <c r="C42" s="98" t="str">
        <f>IF($A42="","",VLOOKUP($A42,'Annex 2 Designated EHV charges'!$A:$O,3,0))</f>
        <v/>
      </c>
      <c r="D42" s="97" t="str">
        <f>IF($A42="","",VLOOKUP($A42,'Annex 2 Designated EHV charges'!$A:$O,7,0))</f>
        <v/>
      </c>
      <c r="E42" s="102" t="str">
        <f>IFERROR(IF(VLOOKUP($A42,'Annex 2 Designated EHV charges'!$A:$P,9,FALSE)=0,"",VLOOKUP($A42,'Annex 2 Designated EHV charges'!$A:$P,9,FALSE)),"")</f>
        <v/>
      </c>
      <c r="F42" s="103" t="str">
        <f>IFERROR(IF(VLOOKUP($A42,'Annex 2 Designated EHV charges'!$A:$P,10,FALSE)=0,"",VLOOKUP($A42,'Annex 2 Designated EHV charges'!$A:$P,10,FALSE)),"")</f>
        <v/>
      </c>
      <c r="G42" s="104" t="str">
        <f>IFERROR(IF(VLOOKUP($A42,'Annex 2 Designated EHV charges'!$A:$P,11,FALSE)=0,"",VLOOKUP($A42,'Annex 2 Designated EHV charges'!$A:$P,11,FALSE)),"")</f>
        <v/>
      </c>
      <c r="H42" s="104" t="str">
        <f>IFERROR(IF(VLOOKUP($A42,'Annex 2 Designated EHV charges'!$A:$P,12,FALSE)=0,"",VLOOKUP($A42,'Annex 2 Designated EHV charges'!$A:$P,12,FALSE)),"")</f>
        <v/>
      </c>
    </row>
    <row r="43" spans="1:8" ht="12.75" customHeight="1" x14ac:dyDescent="0.2">
      <c r="A43" s="97" t="str">
        <f t="array" ref="A43">IFERROR(INDEX('Annex 2 Designated EHV charges'!$A$11:$A$58, MATCH(0, IF(ISBLANK('Annex 2 Designated EHV charges'!$A$11:$A$58),1, COUNTIF(A$4:$A42, 'Annex 2 Designated EHV charges'!$A$11:$A$58)), 0)),"")</f>
        <v/>
      </c>
      <c r="B43" s="97" t="str">
        <f>IF($A43="","",VLOOKUP($A43,'Annex 2 Designated EHV charges'!$A:$O,2,0))</f>
        <v/>
      </c>
      <c r="C43" s="98" t="str">
        <f>IF($A43="","",VLOOKUP($A43,'Annex 2 Designated EHV charges'!$A:$O,3,0))</f>
        <v/>
      </c>
      <c r="D43" s="97" t="str">
        <f>IF($A43="","",VLOOKUP($A43,'Annex 2 Designated EHV charges'!$A:$O,7,0))</f>
        <v/>
      </c>
      <c r="E43" s="102" t="str">
        <f>IFERROR(IF(VLOOKUP($A43,'Annex 2 Designated EHV charges'!$A:$P,9,FALSE)=0,"",VLOOKUP($A43,'Annex 2 Designated EHV charges'!$A:$P,9,FALSE)),"")</f>
        <v/>
      </c>
      <c r="F43" s="103" t="str">
        <f>IFERROR(IF(VLOOKUP($A43,'Annex 2 Designated EHV charges'!$A:$P,10,FALSE)=0,"",VLOOKUP($A43,'Annex 2 Designated EHV charges'!$A:$P,10,FALSE)),"")</f>
        <v/>
      </c>
      <c r="G43" s="104" t="str">
        <f>IFERROR(IF(VLOOKUP($A43,'Annex 2 Designated EHV charges'!$A:$P,11,FALSE)=0,"",VLOOKUP($A43,'Annex 2 Designated EHV charges'!$A:$P,11,FALSE)),"")</f>
        <v/>
      </c>
      <c r="H43" s="104" t="str">
        <f>IFERROR(IF(VLOOKUP($A43,'Annex 2 Designated EHV charges'!$A:$P,12,FALSE)=0,"",VLOOKUP($A43,'Annex 2 Designated EHV charges'!$A:$P,12,FALSE)),"")</f>
        <v/>
      </c>
    </row>
    <row r="44" spans="1:8" ht="12.75" customHeight="1" x14ac:dyDescent="0.2">
      <c r="A44" s="97" t="str">
        <f t="array" ref="A44">IFERROR(INDEX('Annex 2 Designated EHV charges'!$A$11:$A$58, MATCH(0, IF(ISBLANK('Annex 2 Designated EHV charges'!$A$11:$A$58),1, COUNTIF(A$4:$A43, 'Annex 2 Designated EHV charges'!$A$11:$A$58)), 0)),"")</f>
        <v/>
      </c>
      <c r="B44" s="97" t="str">
        <f>IF($A44="","",VLOOKUP($A44,'Annex 2 Designated EHV charges'!$A:$O,2,0))</f>
        <v/>
      </c>
      <c r="C44" s="98" t="str">
        <f>IF($A44="","",VLOOKUP($A44,'Annex 2 Designated EHV charges'!$A:$O,3,0))</f>
        <v/>
      </c>
      <c r="D44" s="97" t="str">
        <f>IF($A44="","",VLOOKUP($A44,'Annex 2 Designated EHV charges'!$A:$O,7,0))</f>
        <v/>
      </c>
      <c r="E44" s="102" t="str">
        <f>IFERROR(IF(VLOOKUP($A44,'Annex 2 Designated EHV charges'!$A:$P,9,FALSE)=0,"",VLOOKUP($A44,'Annex 2 Designated EHV charges'!$A:$P,9,FALSE)),"")</f>
        <v/>
      </c>
      <c r="F44" s="103" t="str">
        <f>IFERROR(IF(VLOOKUP($A44,'Annex 2 Designated EHV charges'!$A:$P,10,FALSE)=0,"",VLOOKUP($A44,'Annex 2 Designated EHV charges'!$A:$P,10,FALSE)),"")</f>
        <v/>
      </c>
      <c r="G44" s="104" t="str">
        <f>IFERROR(IF(VLOOKUP($A44,'Annex 2 Designated EHV charges'!$A:$P,11,FALSE)=0,"",VLOOKUP($A44,'Annex 2 Designated EHV charges'!$A:$P,11,FALSE)),"")</f>
        <v/>
      </c>
      <c r="H44" s="104" t="str">
        <f>IFERROR(IF(VLOOKUP($A44,'Annex 2 Designated EHV charges'!$A:$P,12,FALSE)=0,"",VLOOKUP($A44,'Annex 2 Designated EHV charges'!$A:$P,12,FALSE)),"")</f>
        <v/>
      </c>
    </row>
    <row r="45" spans="1:8" ht="12.75" customHeight="1" x14ac:dyDescent="0.2">
      <c r="A45" s="97" t="str">
        <f t="array" ref="A45">IFERROR(INDEX('Annex 2 Designated EHV charges'!$A$11:$A$58, MATCH(0, IF(ISBLANK('Annex 2 Designated EHV charges'!$A$11:$A$58),1, COUNTIF(A$4:$A44, 'Annex 2 Designated EHV charges'!$A$11:$A$58)), 0)),"")</f>
        <v/>
      </c>
      <c r="B45" s="97" t="str">
        <f>IF($A45="","",VLOOKUP($A45,'Annex 2 Designated EHV charges'!$A:$O,2,0))</f>
        <v/>
      </c>
      <c r="C45" s="98" t="str">
        <f>IF($A45="","",VLOOKUP($A45,'Annex 2 Designated EHV charges'!$A:$O,3,0))</f>
        <v/>
      </c>
      <c r="D45" s="97" t="str">
        <f>IF($A45="","",VLOOKUP($A45,'Annex 2 Designated EHV charges'!$A:$O,7,0))</f>
        <v/>
      </c>
      <c r="E45" s="102" t="str">
        <f>IFERROR(IF(VLOOKUP($A45,'Annex 2 Designated EHV charges'!$A:$P,9,FALSE)=0,"",VLOOKUP($A45,'Annex 2 Designated EHV charges'!$A:$P,9,FALSE)),"")</f>
        <v/>
      </c>
      <c r="F45" s="103" t="str">
        <f>IFERROR(IF(VLOOKUP($A45,'Annex 2 Designated EHV charges'!$A:$P,10,FALSE)=0,"",VLOOKUP($A45,'Annex 2 Designated EHV charges'!$A:$P,10,FALSE)),"")</f>
        <v/>
      </c>
      <c r="G45" s="104" t="str">
        <f>IFERROR(IF(VLOOKUP($A45,'Annex 2 Designated EHV charges'!$A:$P,11,FALSE)=0,"",VLOOKUP($A45,'Annex 2 Designated EHV charges'!$A:$P,11,FALSE)),"")</f>
        <v/>
      </c>
      <c r="H45" s="104" t="str">
        <f>IFERROR(IF(VLOOKUP($A45,'Annex 2 Designated EHV charges'!$A:$P,12,FALSE)=0,"",VLOOKUP($A45,'Annex 2 Designated EHV charges'!$A:$P,12,FALSE)),"")</f>
        <v/>
      </c>
    </row>
    <row r="46" spans="1:8" ht="12.75" customHeight="1" x14ac:dyDescent="0.2">
      <c r="A46" s="97" t="str">
        <f t="array" ref="A46">IFERROR(INDEX('Annex 2 Designated EHV charges'!$A$11:$A$58, MATCH(0, IF(ISBLANK('Annex 2 Designated EHV charges'!$A$11:$A$58),1, COUNTIF(A$4:$A45, 'Annex 2 Designated EHV charges'!$A$11:$A$58)), 0)),"")</f>
        <v/>
      </c>
      <c r="B46" s="97" t="str">
        <f>IF($A46="","",VLOOKUP($A46,'Annex 2 Designated EHV charges'!$A:$O,2,0))</f>
        <v/>
      </c>
      <c r="C46" s="98" t="str">
        <f>IF($A46="","",VLOOKUP($A46,'Annex 2 Designated EHV charges'!$A:$O,3,0))</f>
        <v/>
      </c>
      <c r="D46" s="97" t="str">
        <f>IF($A46="","",VLOOKUP($A46,'Annex 2 Designated EHV charges'!$A:$O,7,0))</f>
        <v/>
      </c>
      <c r="E46" s="102" t="str">
        <f>IFERROR(IF(VLOOKUP($A46,'Annex 2 Designated EHV charges'!$A:$P,9,FALSE)=0,"",VLOOKUP($A46,'Annex 2 Designated EHV charges'!$A:$P,9,FALSE)),"")</f>
        <v/>
      </c>
      <c r="F46" s="103" t="str">
        <f>IFERROR(IF(VLOOKUP($A46,'Annex 2 Designated EHV charges'!$A:$P,10,FALSE)=0,"",VLOOKUP($A46,'Annex 2 Designated EHV charges'!$A:$P,10,FALSE)),"")</f>
        <v/>
      </c>
      <c r="G46" s="104" t="str">
        <f>IFERROR(IF(VLOOKUP($A46,'Annex 2 Designated EHV charges'!$A:$P,11,FALSE)=0,"",VLOOKUP($A46,'Annex 2 Designated EHV charges'!$A:$P,11,FALSE)),"")</f>
        <v/>
      </c>
      <c r="H46" s="104" t="str">
        <f>IFERROR(IF(VLOOKUP($A46,'Annex 2 Designated EHV charges'!$A:$P,12,FALSE)=0,"",VLOOKUP($A46,'Annex 2 Designated EHV charges'!$A:$P,12,FALSE)),"")</f>
        <v/>
      </c>
    </row>
    <row r="47" spans="1:8" ht="12.75" customHeight="1" x14ac:dyDescent="0.2">
      <c r="A47" s="97" t="str">
        <f t="array" ref="A47">IFERROR(INDEX('Annex 2 Designated EHV charges'!$A$11:$A$58, MATCH(0, IF(ISBLANK('Annex 2 Designated EHV charges'!$A$11:$A$58),1, COUNTIF(A$4:$A46, 'Annex 2 Designated EHV charges'!$A$11:$A$58)), 0)),"")</f>
        <v/>
      </c>
      <c r="B47" s="97" t="str">
        <f>IF($A47="","",VLOOKUP($A47,'Annex 2 Designated EHV charges'!$A:$O,2,0))</f>
        <v/>
      </c>
      <c r="C47" s="98" t="str">
        <f>IF($A47="","",VLOOKUP($A47,'Annex 2 Designated EHV charges'!$A:$O,3,0))</f>
        <v/>
      </c>
      <c r="D47" s="97" t="str">
        <f>IF($A47="","",VLOOKUP($A47,'Annex 2 Designated EHV charges'!$A:$O,7,0))</f>
        <v/>
      </c>
      <c r="E47" s="102" t="str">
        <f>IFERROR(IF(VLOOKUP($A47,'Annex 2 Designated EHV charges'!$A:$P,9,FALSE)=0,"",VLOOKUP($A47,'Annex 2 Designated EHV charges'!$A:$P,9,FALSE)),"")</f>
        <v/>
      </c>
      <c r="F47" s="103" t="str">
        <f>IFERROR(IF(VLOOKUP($A47,'Annex 2 Designated EHV charges'!$A:$P,10,FALSE)=0,"",VLOOKUP($A47,'Annex 2 Designated EHV charges'!$A:$P,10,FALSE)),"")</f>
        <v/>
      </c>
      <c r="G47" s="104" t="str">
        <f>IFERROR(IF(VLOOKUP($A47,'Annex 2 Designated EHV charges'!$A:$P,11,FALSE)=0,"",VLOOKUP($A47,'Annex 2 Designated EHV charges'!$A:$P,11,FALSE)),"")</f>
        <v/>
      </c>
      <c r="H47" s="104" t="str">
        <f>IFERROR(IF(VLOOKUP($A47,'Annex 2 Designated EHV charges'!$A:$P,12,FALSE)=0,"",VLOOKUP($A47,'Annex 2 Designated EHV charges'!$A:$P,12,FALSE)),"")</f>
        <v/>
      </c>
    </row>
    <row r="48" spans="1:8" ht="12.75" customHeight="1" x14ac:dyDescent="0.2">
      <c r="A48" s="97" t="str">
        <f t="array" ref="A48">IFERROR(INDEX('Annex 2 Designated EHV charges'!$A$11:$A$58, MATCH(0, IF(ISBLANK('Annex 2 Designated EHV charges'!$A$11:$A$58),1, COUNTIF(A$4:$A47, 'Annex 2 Designated EHV charges'!$A$11:$A$58)), 0)),"")</f>
        <v/>
      </c>
      <c r="B48" s="97" t="str">
        <f>IF($A48="","",VLOOKUP($A48,'Annex 2 Designated EHV charges'!$A:$O,2,0))</f>
        <v/>
      </c>
      <c r="C48" s="98" t="str">
        <f>IF($A48="","",VLOOKUP($A48,'Annex 2 Designated EHV charges'!$A:$O,3,0))</f>
        <v/>
      </c>
      <c r="D48" s="97" t="str">
        <f>IF($A48="","",VLOOKUP($A48,'Annex 2 Designated EHV charges'!$A:$O,7,0))</f>
        <v/>
      </c>
      <c r="E48" s="102" t="str">
        <f>IFERROR(IF(VLOOKUP($A48,'Annex 2 Designated EHV charges'!$A:$P,9,FALSE)=0,"",VLOOKUP($A48,'Annex 2 Designated EHV charges'!$A:$P,9,FALSE)),"")</f>
        <v/>
      </c>
      <c r="F48" s="103" t="str">
        <f>IFERROR(IF(VLOOKUP($A48,'Annex 2 Designated EHV charges'!$A:$P,10,FALSE)=0,"",VLOOKUP($A48,'Annex 2 Designated EHV charges'!$A:$P,10,FALSE)),"")</f>
        <v/>
      </c>
      <c r="G48" s="104" t="str">
        <f>IFERROR(IF(VLOOKUP($A48,'Annex 2 Designated EHV charges'!$A:$P,11,FALSE)=0,"",VLOOKUP($A48,'Annex 2 Designated EHV charges'!$A:$P,11,FALSE)),"")</f>
        <v/>
      </c>
      <c r="H48" s="104" t="str">
        <f>IFERROR(IF(VLOOKUP($A48,'Annex 2 Designated EHV charges'!$A:$P,12,FALSE)=0,"",VLOOKUP($A48,'Annex 2 Designated EHV charges'!$A:$P,12,FALSE)),"")</f>
        <v/>
      </c>
    </row>
    <row r="49" spans="1:8" ht="12.75" customHeight="1" x14ac:dyDescent="0.2">
      <c r="A49" s="97" t="str">
        <f t="array" ref="A49">IFERROR(INDEX('Annex 2 Designated EHV charges'!$A$11:$A$58, MATCH(0, IF(ISBLANK('Annex 2 Designated EHV charges'!$A$11:$A$58),1, COUNTIF(A$4:$A48, 'Annex 2 Designated EHV charges'!$A$11:$A$58)), 0)),"")</f>
        <v/>
      </c>
      <c r="B49" s="97" t="str">
        <f>IF($A49="","",VLOOKUP($A49,'Annex 2 Designated EHV charges'!$A:$O,2,0))</f>
        <v/>
      </c>
      <c r="C49" s="98" t="str">
        <f>IF($A49="","",VLOOKUP($A49,'Annex 2 Designated EHV charges'!$A:$O,3,0))</f>
        <v/>
      </c>
      <c r="D49" s="97" t="str">
        <f>IF($A49="","",VLOOKUP($A49,'Annex 2 Designated EHV charges'!$A:$O,7,0))</f>
        <v/>
      </c>
      <c r="E49" s="102" t="str">
        <f>IFERROR(IF(VLOOKUP($A49,'Annex 2 Designated EHV charges'!$A:$P,9,FALSE)=0,"",VLOOKUP($A49,'Annex 2 Designated EHV charges'!$A:$P,9,FALSE)),"")</f>
        <v/>
      </c>
      <c r="F49" s="103" t="str">
        <f>IFERROR(IF(VLOOKUP($A49,'Annex 2 Designated EHV charges'!$A:$P,10,FALSE)=0,"",VLOOKUP($A49,'Annex 2 Designated EHV charges'!$A:$P,10,FALSE)),"")</f>
        <v/>
      </c>
      <c r="G49" s="104" t="str">
        <f>IFERROR(IF(VLOOKUP($A49,'Annex 2 Designated EHV charges'!$A:$P,11,FALSE)=0,"",VLOOKUP($A49,'Annex 2 Designated EHV charges'!$A:$P,11,FALSE)),"")</f>
        <v/>
      </c>
      <c r="H49" s="104" t="str">
        <f>IFERROR(IF(VLOOKUP($A49,'Annex 2 Designated EHV charges'!$A:$P,12,FALSE)=0,"",VLOOKUP($A49,'Annex 2 Designated EHV charges'!$A:$P,12,FALSE)),"")</f>
        <v/>
      </c>
    </row>
    <row r="50" spans="1:8" ht="12.75" customHeight="1" x14ac:dyDescent="0.2">
      <c r="A50" s="97" t="str">
        <f t="array" ref="A50">IFERROR(INDEX('Annex 2 Designated EHV charges'!$A$11:$A$58, MATCH(0, IF(ISBLANK('Annex 2 Designated EHV charges'!$A$11:$A$58),1, COUNTIF(A$4:$A49, 'Annex 2 Designated EHV charges'!$A$11:$A$58)), 0)),"")</f>
        <v/>
      </c>
      <c r="B50" s="97" t="str">
        <f>IF($A50="","",VLOOKUP($A50,'Annex 2 Designated EHV charges'!$A:$O,2,0))</f>
        <v/>
      </c>
      <c r="C50" s="98" t="str">
        <f>IF($A50="","",VLOOKUP($A50,'Annex 2 Designated EHV charges'!$A:$O,3,0))</f>
        <v/>
      </c>
      <c r="D50" s="97" t="str">
        <f>IF($A50="","",VLOOKUP($A50,'Annex 2 Designated EHV charges'!$A:$O,7,0))</f>
        <v/>
      </c>
      <c r="E50" s="102" t="str">
        <f>IFERROR(IF(VLOOKUP($A50,'Annex 2 Designated EHV charges'!$A:$P,9,FALSE)=0,"",VLOOKUP($A50,'Annex 2 Designated EHV charges'!$A:$P,9,FALSE)),"")</f>
        <v/>
      </c>
      <c r="F50" s="103" t="str">
        <f>IFERROR(IF(VLOOKUP($A50,'Annex 2 Designated EHV charges'!$A:$P,10,FALSE)=0,"",VLOOKUP($A50,'Annex 2 Designated EHV charges'!$A:$P,10,FALSE)),"")</f>
        <v/>
      </c>
      <c r="G50" s="104" t="str">
        <f>IFERROR(IF(VLOOKUP($A50,'Annex 2 Designated EHV charges'!$A:$P,11,FALSE)=0,"",VLOOKUP($A50,'Annex 2 Designated EHV charges'!$A:$P,11,FALSE)),"")</f>
        <v/>
      </c>
      <c r="H50" s="104" t="str">
        <f>IFERROR(IF(VLOOKUP($A50,'Annex 2 Designated EHV charges'!$A:$P,12,FALSE)=0,"",VLOOKUP($A50,'Annex 2 Designated EHV charges'!$A:$P,12,FALSE)),"")</f>
        <v/>
      </c>
    </row>
    <row r="51" spans="1:8" ht="12.75" customHeight="1" x14ac:dyDescent="0.2">
      <c r="A51" s="97" t="str">
        <f t="array" ref="A51">IFERROR(INDEX('Annex 2 Designated EHV charges'!$A$11:$A$58, MATCH(0, IF(ISBLANK('Annex 2 Designated EHV charges'!$A$11:$A$58),1, COUNTIF(A$4:$A50, 'Annex 2 Designated EHV charges'!$A$11:$A$58)), 0)),"")</f>
        <v/>
      </c>
      <c r="B51" s="97" t="str">
        <f>IF($A51="","",VLOOKUP($A51,'Annex 2 Designated EHV charges'!$A:$O,2,0))</f>
        <v/>
      </c>
      <c r="C51" s="98" t="str">
        <f>IF($A51="","",VLOOKUP($A51,'Annex 2 Designated EHV charges'!$A:$O,3,0))</f>
        <v/>
      </c>
      <c r="D51" s="97" t="str">
        <f>IF($A51="","",VLOOKUP($A51,'Annex 2 Designated EHV charges'!$A:$O,7,0))</f>
        <v/>
      </c>
      <c r="E51" s="102" t="str">
        <f>IFERROR(IF(VLOOKUP($A51,'Annex 2 Designated EHV charges'!$A:$P,9,FALSE)=0,"",VLOOKUP($A51,'Annex 2 Designated EHV charges'!$A:$P,9,FALSE)),"")</f>
        <v/>
      </c>
      <c r="F51" s="103" t="str">
        <f>IFERROR(IF(VLOOKUP($A51,'Annex 2 Designated EHV charges'!$A:$P,10,FALSE)=0,"",VLOOKUP($A51,'Annex 2 Designated EHV charges'!$A:$P,10,FALSE)),"")</f>
        <v/>
      </c>
      <c r="G51" s="104" t="str">
        <f>IFERROR(IF(VLOOKUP($A51,'Annex 2 Designated EHV charges'!$A:$P,11,FALSE)=0,"",VLOOKUP($A51,'Annex 2 Designated EHV charges'!$A:$P,11,FALSE)),"")</f>
        <v/>
      </c>
      <c r="H51" s="104" t="str">
        <f>IFERROR(IF(VLOOKUP($A51,'Annex 2 Designated EHV charges'!$A:$P,12,FALSE)=0,"",VLOOKUP($A51,'Annex 2 Designated EHV charges'!$A:$P,12,FALSE)),"")</f>
        <v/>
      </c>
    </row>
    <row r="52" spans="1:8" ht="12.75" customHeight="1" x14ac:dyDescent="0.2">
      <c r="A52" s="97" t="str">
        <f t="array" ref="A52">IFERROR(INDEX('Annex 2 Designated EHV charges'!$A$11:$A$58, MATCH(0, IF(ISBLANK('Annex 2 Designated EHV charges'!$A$11:$A$58),1, COUNTIF(A$4:$A51, 'Annex 2 Designated EHV charges'!$A$11:$A$58)), 0)),"")</f>
        <v/>
      </c>
      <c r="B52" s="97" t="str">
        <f>IF($A52="","",VLOOKUP($A52,'Annex 2 Designated EHV charges'!$A:$O,2,0))</f>
        <v/>
      </c>
      <c r="C52" s="98" t="str">
        <f>IF($A52="","",VLOOKUP($A52,'Annex 2 Designated EHV charges'!$A:$O,3,0))</f>
        <v/>
      </c>
      <c r="D52" s="97" t="str">
        <f>IF($A52="","",VLOOKUP($A52,'Annex 2 Designated EHV charges'!$A:$O,7,0))</f>
        <v/>
      </c>
      <c r="E52" s="102" t="str">
        <f>IFERROR(IF(VLOOKUP($A52,'Annex 2 Designated EHV charges'!$A:$P,9,FALSE)=0,"",VLOOKUP($A52,'Annex 2 Designated EHV charges'!$A:$P,9,FALSE)),"")</f>
        <v/>
      </c>
      <c r="F52" s="103" t="str">
        <f>IFERROR(IF(VLOOKUP($A52,'Annex 2 Designated EHV charges'!$A:$P,10,FALSE)=0,"",VLOOKUP($A52,'Annex 2 Designated EHV charges'!$A:$P,10,FALSE)),"")</f>
        <v/>
      </c>
      <c r="G52" s="104" t="str">
        <f>IFERROR(IF(VLOOKUP($A52,'Annex 2 Designated EHV charges'!$A:$P,11,FALSE)=0,"",VLOOKUP($A52,'Annex 2 Designated EHV charges'!$A:$P,11,FALSE)),"")</f>
        <v/>
      </c>
      <c r="H52" s="104" t="str">
        <f>IFERROR(IF(VLOOKUP($A52,'Annex 2 Designated EHV charges'!$A:$P,12,FALSE)=0,"",VLOOKUP($A52,'Annex 2 Designated EHV charges'!$A:$P,12,FALSE)),"")</f>
        <v/>
      </c>
    </row>
    <row r="53" spans="1:8" ht="12.75" customHeight="1" x14ac:dyDescent="0.2">
      <c r="A53" s="97" t="str">
        <f t="array" ref="A53">IFERROR(INDEX('Annex 2 Designated EHV charges'!$A$11:$A$58, MATCH(0, IF(ISBLANK('Annex 2 Designated EHV charges'!$A$11:$A$58),1, COUNTIF(A$4:$A52, 'Annex 2 Designated EHV charges'!$A$11:$A$58)), 0)),"")</f>
        <v/>
      </c>
      <c r="B53" s="97" t="str">
        <f>IF($A53="","",VLOOKUP($A53,'Annex 2 Designated EHV charges'!$A:$O,2,0))</f>
        <v/>
      </c>
      <c r="C53" s="98" t="str">
        <f>IF($A53="","",VLOOKUP($A53,'Annex 2 Designated EHV charges'!$A:$O,3,0))</f>
        <v/>
      </c>
      <c r="D53" s="97" t="str">
        <f>IF($A53="","",VLOOKUP($A53,'Annex 2 Designated EHV charges'!$A:$O,7,0))</f>
        <v/>
      </c>
      <c r="E53" s="102" t="str">
        <f>IFERROR(IF(VLOOKUP($A53,'Annex 2 Designated EHV charges'!$A:$P,9,FALSE)=0,"",VLOOKUP($A53,'Annex 2 Designated EHV charges'!$A:$P,9,FALSE)),"")</f>
        <v/>
      </c>
      <c r="F53" s="103" t="str">
        <f>IFERROR(IF(VLOOKUP($A53,'Annex 2 Designated EHV charges'!$A:$P,10,FALSE)=0,"",VLOOKUP($A53,'Annex 2 Designated EHV charges'!$A:$P,10,FALSE)),"")</f>
        <v/>
      </c>
      <c r="G53" s="104" t="str">
        <f>IFERROR(IF(VLOOKUP($A53,'Annex 2 Designated EHV charges'!$A:$P,11,FALSE)=0,"",VLOOKUP($A53,'Annex 2 Designated EHV charges'!$A:$P,11,FALSE)),"")</f>
        <v/>
      </c>
      <c r="H53" s="104" t="str">
        <f>IFERROR(IF(VLOOKUP($A53,'Annex 2 Designated EHV charges'!$A:$P,12,FALSE)=0,"",VLOOKUP($A53,'Annex 2 Designated EHV charges'!$A:$P,12,FALSE)),"")</f>
        <v/>
      </c>
    </row>
    <row r="54" spans="1:8" ht="12.75" customHeight="1" x14ac:dyDescent="0.2">
      <c r="A54" s="97" t="str">
        <f t="array" ref="A54">IFERROR(INDEX('Annex 2 Designated EHV charges'!$A$11:$A$58, MATCH(0, IF(ISBLANK('Annex 2 Designated EHV charges'!$A$11:$A$58),1, COUNTIF(A$4:$A53, 'Annex 2 Designated EHV charges'!$A$11:$A$58)), 0)),"")</f>
        <v/>
      </c>
      <c r="B54" s="97" t="str">
        <f>IF($A54="","",VLOOKUP($A54,'Annex 2 Designated EHV charges'!$A:$O,2,0))</f>
        <v/>
      </c>
      <c r="C54" s="98" t="str">
        <f>IF($A54="","",VLOOKUP($A54,'Annex 2 Designated EHV charges'!$A:$O,3,0))</f>
        <v/>
      </c>
      <c r="D54" s="97" t="str">
        <f>IF($A54="","",VLOOKUP($A54,'Annex 2 Designated EHV charges'!$A:$O,7,0))</f>
        <v/>
      </c>
      <c r="E54" s="102" t="str">
        <f>IFERROR(IF(VLOOKUP($A54,'Annex 2 Designated EHV charges'!$A:$P,9,FALSE)=0,"",VLOOKUP($A54,'Annex 2 Designated EHV charges'!$A:$P,9,FALSE)),"")</f>
        <v/>
      </c>
      <c r="F54" s="103" t="str">
        <f>IFERROR(IF(VLOOKUP($A54,'Annex 2 Designated EHV charges'!$A:$P,10,FALSE)=0,"",VLOOKUP($A54,'Annex 2 Designated EHV charges'!$A:$P,10,FALSE)),"")</f>
        <v/>
      </c>
      <c r="G54" s="104" t="str">
        <f>IFERROR(IF(VLOOKUP($A54,'Annex 2 Designated EHV charges'!$A:$P,11,FALSE)=0,"",VLOOKUP($A54,'Annex 2 Designated EHV charges'!$A:$P,11,FALSE)),"")</f>
        <v/>
      </c>
      <c r="H54" s="104" t="str">
        <f>IFERROR(IF(VLOOKUP($A54,'Annex 2 Designated EHV charges'!$A:$P,12,FALSE)=0,"",VLOOKUP($A54,'Annex 2 Designated EHV charges'!$A:$P,12,FALSE)),"")</f>
        <v/>
      </c>
    </row>
    <row r="55" spans="1:8" ht="12.75" customHeight="1" x14ac:dyDescent="0.2">
      <c r="A55" s="97" t="str">
        <f t="array" ref="A55">IFERROR(INDEX('Annex 2 Designated EHV charges'!$A$11:$A$58, MATCH(0, IF(ISBLANK('Annex 2 Designated EHV charges'!$A$11:$A$58),1, COUNTIF(A$4:$A54, 'Annex 2 Designated EHV charges'!$A$11:$A$58)), 0)),"")</f>
        <v/>
      </c>
      <c r="B55" s="97" t="str">
        <f>IF($A55="","",VLOOKUP($A55,'Annex 2 Designated EHV charges'!$A:$O,2,0))</f>
        <v/>
      </c>
      <c r="C55" s="98" t="str">
        <f>IF($A55="","",VLOOKUP($A55,'Annex 2 Designated EHV charges'!$A:$O,3,0))</f>
        <v/>
      </c>
      <c r="D55" s="97" t="str">
        <f>IF($A55="","",VLOOKUP($A55,'Annex 2 Designated EHV charges'!$A:$O,7,0))</f>
        <v/>
      </c>
      <c r="E55" s="102" t="str">
        <f>IFERROR(IF(VLOOKUP($A55,'Annex 2 Designated EHV charges'!$A:$P,9,FALSE)=0,"",VLOOKUP($A55,'Annex 2 Designated EHV charges'!$A:$P,9,FALSE)),"")</f>
        <v/>
      </c>
      <c r="F55" s="103" t="str">
        <f>IFERROR(IF(VLOOKUP($A55,'Annex 2 Designated EHV charges'!$A:$P,10,FALSE)=0,"",VLOOKUP($A55,'Annex 2 Designated EHV charges'!$A:$P,10,FALSE)),"")</f>
        <v/>
      </c>
      <c r="G55" s="104" t="str">
        <f>IFERROR(IF(VLOOKUP($A55,'Annex 2 Designated EHV charges'!$A:$P,11,FALSE)=0,"",VLOOKUP($A55,'Annex 2 Designated EHV charges'!$A:$P,11,FALSE)),"")</f>
        <v/>
      </c>
      <c r="H55" s="104" t="str">
        <f>IFERROR(IF(VLOOKUP($A55,'Annex 2 Designated EHV charges'!$A:$P,12,FALSE)=0,"",VLOOKUP($A55,'Annex 2 Designated EHV charges'!$A:$P,12,FALSE)),"")</f>
        <v/>
      </c>
    </row>
    <row r="56" spans="1:8" ht="12.75" customHeight="1" x14ac:dyDescent="0.2">
      <c r="A56" s="97" t="str">
        <f t="array" ref="A56">IFERROR(INDEX('Annex 2 Designated EHV charges'!$A$11:$A$58, MATCH(0, IF(ISBLANK('Annex 2 Designated EHV charges'!$A$11:$A$58),1, COUNTIF(A$4:$A55, 'Annex 2 Designated EHV charges'!$A$11:$A$58)), 0)),"")</f>
        <v/>
      </c>
      <c r="B56" s="97" t="str">
        <f>IF($A56="","",VLOOKUP($A56,'Annex 2 Designated EHV charges'!$A:$O,2,0))</f>
        <v/>
      </c>
      <c r="C56" s="98" t="str">
        <f>IF($A56="","",VLOOKUP($A56,'Annex 2 Designated EHV charges'!$A:$O,3,0))</f>
        <v/>
      </c>
      <c r="D56" s="97" t="str">
        <f>IF($A56="","",VLOOKUP($A56,'Annex 2 Designated EHV charges'!$A:$O,7,0))</f>
        <v/>
      </c>
      <c r="E56" s="102" t="str">
        <f>IFERROR(IF(VLOOKUP($A56,'Annex 2 Designated EHV charges'!$A:$P,9,FALSE)=0,"",VLOOKUP($A56,'Annex 2 Designated EHV charges'!$A:$P,9,FALSE)),"")</f>
        <v/>
      </c>
      <c r="F56" s="103" t="str">
        <f>IFERROR(IF(VLOOKUP($A56,'Annex 2 Designated EHV charges'!$A:$P,10,FALSE)=0,"",VLOOKUP($A56,'Annex 2 Designated EHV charges'!$A:$P,10,FALSE)),"")</f>
        <v/>
      </c>
      <c r="G56" s="104" t="str">
        <f>IFERROR(IF(VLOOKUP($A56,'Annex 2 Designated EHV charges'!$A:$P,11,FALSE)=0,"",VLOOKUP($A56,'Annex 2 Designated EHV charges'!$A:$P,11,FALSE)),"")</f>
        <v/>
      </c>
      <c r="H56" s="104" t="str">
        <f>IFERROR(IF(VLOOKUP($A56,'Annex 2 Designated EHV charges'!$A:$P,12,FALSE)=0,"",VLOOKUP($A56,'Annex 2 Designated EHV charges'!$A:$P,12,FALSE)),"")</f>
        <v/>
      </c>
    </row>
    <row r="57" spans="1:8" ht="12.75" customHeight="1" x14ac:dyDescent="0.2">
      <c r="A57" s="97" t="str">
        <f t="array" ref="A57">IFERROR(INDEX('Annex 2 Designated EHV charges'!$A$11:$A$58, MATCH(0, IF(ISBLANK('Annex 2 Designated EHV charges'!$A$11:$A$58),1, COUNTIF(A$4:$A56, 'Annex 2 Designated EHV charges'!$A$11:$A$58)), 0)),"")</f>
        <v/>
      </c>
      <c r="B57" s="97" t="str">
        <f>IF($A57="","",VLOOKUP($A57,'Annex 2 Designated EHV charges'!$A:$O,2,0))</f>
        <v/>
      </c>
      <c r="C57" s="98" t="str">
        <f>IF($A57="","",VLOOKUP($A57,'Annex 2 Designated EHV charges'!$A:$O,3,0))</f>
        <v/>
      </c>
      <c r="D57" s="97" t="str">
        <f>IF($A57="","",VLOOKUP($A57,'Annex 2 Designated EHV charges'!$A:$O,7,0))</f>
        <v/>
      </c>
      <c r="E57" s="102" t="str">
        <f>IFERROR(IF(VLOOKUP($A57,'Annex 2 Designated EHV charges'!$A:$P,9,FALSE)=0,"",VLOOKUP($A57,'Annex 2 Designated EHV charges'!$A:$P,9,FALSE)),"")</f>
        <v/>
      </c>
      <c r="F57" s="103" t="str">
        <f>IFERROR(IF(VLOOKUP($A57,'Annex 2 Designated EHV charges'!$A:$P,10,FALSE)=0,"",VLOOKUP($A57,'Annex 2 Designated EHV charges'!$A:$P,10,FALSE)),"")</f>
        <v/>
      </c>
      <c r="G57" s="104" t="str">
        <f>IFERROR(IF(VLOOKUP($A57,'Annex 2 Designated EHV charges'!$A:$P,11,FALSE)=0,"",VLOOKUP($A57,'Annex 2 Designated EHV charges'!$A:$P,11,FALSE)),"")</f>
        <v/>
      </c>
      <c r="H57" s="104" t="str">
        <f>IFERROR(IF(VLOOKUP($A57,'Annex 2 Designated EHV charges'!$A:$P,12,FALSE)=0,"",VLOOKUP($A57,'Annex 2 Designated EHV charges'!$A:$P,12,FALSE)),"")</f>
        <v/>
      </c>
    </row>
    <row r="58" spans="1:8" ht="12.75" customHeight="1" x14ac:dyDescent="0.2">
      <c r="A58" s="97" t="str">
        <f t="array" ref="A58">IFERROR(INDEX('Annex 2 Designated EHV charges'!$A$11:$A$58, MATCH(0, IF(ISBLANK('Annex 2 Designated EHV charges'!$A$11:$A$58),1, COUNTIF(A$4:$A57, 'Annex 2 Designated EHV charges'!$A$11:$A$58)), 0)),"")</f>
        <v/>
      </c>
      <c r="B58" s="97" t="str">
        <f>IF($A58="","",VLOOKUP($A58,'Annex 2 Designated EHV charges'!$A:$O,2,0))</f>
        <v/>
      </c>
      <c r="C58" s="98" t="str">
        <f>IF($A58="","",VLOOKUP($A58,'Annex 2 Designated EHV charges'!$A:$O,3,0))</f>
        <v/>
      </c>
      <c r="D58" s="97" t="str">
        <f>IF($A58="","",VLOOKUP($A58,'Annex 2 Designated EHV charges'!$A:$O,7,0))</f>
        <v/>
      </c>
      <c r="E58" s="102" t="str">
        <f>IFERROR(IF(VLOOKUP($A58,'Annex 2 Designated EHV charges'!$A:$P,9,FALSE)=0,"",VLOOKUP($A58,'Annex 2 Designated EHV charges'!$A:$P,9,FALSE)),"")</f>
        <v/>
      </c>
      <c r="F58" s="103" t="str">
        <f>IFERROR(IF(VLOOKUP($A58,'Annex 2 Designated EHV charges'!$A:$P,10,FALSE)=0,"",VLOOKUP($A58,'Annex 2 Designated EHV charges'!$A:$P,10,FALSE)),"")</f>
        <v/>
      </c>
      <c r="G58" s="104" t="str">
        <f>IFERROR(IF(VLOOKUP($A58,'Annex 2 Designated EHV charges'!$A:$P,11,FALSE)=0,"",VLOOKUP($A58,'Annex 2 Designated EHV charges'!$A:$P,11,FALSE)),"")</f>
        <v/>
      </c>
      <c r="H58" s="104" t="str">
        <f>IFERROR(IF(VLOOKUP($A58,'Annex 2 Designated EHV charges'!$A:$P,12,FALSE)=0,"",VLOOKUP($A58,'Annex 2 Designated EHV charges'!$A:$P,12,FALSE)),"")</f>
        <v/>
      </c>
    </row>
    <row r="59" spans="1:8" ht="12.75" customHeight="1" x14ac:dyDescent="0.2">
      <c r="A59" s="97" t="str">
        <f t="array" ref="A59">IFERROR(INDEX('Annex 2 Designated EHV charges'!$A$11:$A$58, MATCH(0, IF(ISBLANK('Annex 2 Designated EHV charges'!$A$11:$A$58),1, COUNTIF(A$4:$A58, 'Annex 2 Designated EHV charges'!$A$11:$A$58)), 0)),"")</f>
        <v/>
      </c>
      <c r="B59" s="97" t="str">
        <f>IF($A59="","",VLOOKUP($A59,'Annex 2 Designated EHV charges'!$A:$O,2,0))</f>
        <v/>
      </c>
      <c r="C59" s="98" t="str">
        <f>IF($A59="","",VLOOKUP($A59,'Annex 2 Designated EHV charges'!$A:$O,3,0))</f>
        <v/>
      </c>
      <c r="D59" s="97" t="str">
        <f>IF($A59="","",VLOOKUP($A59,'Annex 2 Designated EHV charges'!$A:$O,7,0))</f>
        <v/>
      </c>
      <c r="E59" s="102" t="str">
        <f>IFERROR(IF(VLOOKUP($A59,'Annex 2 Designated EHV charges'!$A:$P,9,FALSE)=0,"",VLOOKUP($A59,'Annex 2 Designated EHV charges'!$A:$P,9,FALSE)),"")</f>
        <v/>
      </c>
      <c r="F59" s="103" t="str">
        <f>IFERROR(IF(VLOOKUP($A59,'Annex 2 Designated EHV charges'!$A:$P,10,FALSE)=0,"",VLOOKUP($A59,'Annex 2 Designated EHV charges'!$A:$P,10,FALSE)),"")</f>
        <v/>
      </c>
      <c r="G59" s="104" t="str">
        <f>IFERROR(IF(VLOOKUP($A59,'Annex 2 Designated EHV charges'!$A:$P,11,FALSE)=0,"",VLOOKUP($A59,'Annex 2 Designated EHV charges'!$A:$P,11,FALSE)),"")</f>
        <v/>
      </c>
      <c r="H59" s="104" t="str">
        <f>IFERROR(IF(VLOOKUP($A59,'Annex 2 Designated EHV charges'!$A:$P,12,FALSE)=0,"",VLOOKUP($A59,'Annex 2 Designated EHV charges'!$A:$P,12,FALSE)),"")</f>
        <v/>
      </c>
    </row>
    <row r="60" spans="1:8" ht="12.75" customHeight="1" x14ac:dyDescent="0.2">
      <c r="A60" s="97" t="str">
        <f t="array" ref="A60">IFERROR(INDEX('Annex 2 Designated EHV charges'!$A$11:$A$58, MATCH(0, IF(ISBLANK('Annex 2 Designated EHV charges'!$A$11:$A$58),1, COUNTIF(A$4:$A59, 'Annex 2 Designated EHV charges'!$A$11:$A$58)), 0)),"")</f>
        <v/>
      </c>
      <c r="B60" s="97" t="str">
        <f>IF($A60="","",VLOOKUP($A60,'Annex 2 Designated EHV charges'!$A:$O,2,0))</f>
        <v/>
      </c>
      <c r="C60" s="98" t="str">
        <f>IF($A60="","",VLOOKUP($A60,'Annex 2 Designated EHV charges'!$A:$O,3,0))</f>
        <v/>
      </c>
      <c r="D60" s="97" t="str">
        <f>IF($A60="","",VLOOKUP($A60,'Annex 2 Designated EHV charges'!$A:$O,7,0))</f>
        <v/>
      </c>
      <c r="E60" s="102" t="str">
        <f>IFERROR(IF(VLOOKUP($A60,'Annex 2 Designated EHV charges'!$A:$P,9,FALSE)=0,"",VLOOKUP($A60,'Annex 2 Designated EHV charges'!$A:$P,9,FALSE)),"")</f>
        <v/>
      </c>
      <c r="F60" s="103" t="str">
        <f>IFERROR(IF(VLOOKUP($A60,'Annex 2 Designated EHV charges'!$A:$P,10,FALSE)=0,"",VLOOKUP($A60,'Annex 2 Designated EHV charges'!$A:$P,10,FALSE)),"")</f>
        <v/>
      </c>
      <c r="G60" s="104" t="str">
        <f>IFERROR(IF(VLOOKUP($A60,'Annex 2 Designated EHV charges'!$A:$P,11,FALSE)=0,"",VLOOKUP($A60,'Annex 2 Designated EHV charges'!$A:$P,11,FALSE)),"")</f>
        <v/>
      </c>
      <c r="H60" s="104" t="str">
        <f>IFERROR(IF(VLOOKUP($A60,'Annex 2 Designated EHV charges'!$A:$P,12,FALSE)=0,"",VLOOKUP($A60,'Annex 2 Designated EHV charges'!$A:$P,12,FALSE)),"")</f>
        <v/>
      </c>
    </row>
    <row r="61" spans="1:8" ht="12.75" customHeight="1" x14ac:dyDescent="0.2">
      <c r="A61" s="97" t="str">
        <f t="array" ref="A61">IFERROR(INDEX('Annex 2 Designated EHV charges'!$A$11:$A$58, MATCH(0, IF(ISBLANK('Annex 2 Designated EHV charges'!$A$11:$A$58),1, COUNTIF(A$4:$A60, 'Annex 2 Designated EHV charges'!$A$11:$A$58)), 0)),"")</f>
        <v/>
      </c>
      <c r="B61" s="97" t="str">
        <f>IF($A61="","",VLOOKUP($A61,'Annex 2 Designated EHV charges'!$A:$O,2,0))</f>
        <v/>
      </c>
      <c r="C61" s="98" t="str">
        <f>IF($A61="","",VLOOKUP($A61,'Annex 2 Designated EHV charges'!$A:$O,3,0))</f>
        <v/>
      </c>
      <c r="D61" s="97" t="str">
        <f>IF($A61="","",VLOOKUP($A61,'Annex 2 Designated EHV charges'!$A:$O,7,0))</f>
        <v/>
      </c>
      <c r="E61" s="102" t="str">
        <f>IFERROR(IF(VLOOKUP($A61,'Annex 2 Designated EHV charges'!$A:$P,9,FALSE)=0,"",VLOOKUP($A61,'Annex 2 Designated EHV charges'!$A:$P,9,FALSE)),"")</f>
        <v/>
      </c>
      <c r="F61" s="103" t="str">
        <f>IFERROR(IF(VLOOKUP($A61,'Annex 2 Designated EHV charges'!$A:$P,10,FALSE)=0,"",VLOOKUP($A61,'Annex 2 Designated EHV charges'!$A:$P,10,FALSE)),"")</f>
        <v/>
      </c>
      <c r="G61" s="104" t="str">
        <f>IFERROR(IF(VLOOKUP($A61,'Annex 2 Designated EHV charges'!$A:$P,11,FALSE)=0,"",VLOOKUP($A61,'Annex 2 Designated EHV charges'!$A:$P,11,FALSE)),"")</f>
        <v/>
      </c>
      <c r="H61" s="104" t="str">
        <f>IFERROR(IF(VLOOKUP($A61,'Annex 2 Designated EHV charges'!$A:$P,12,FALSE)=0,"",VLOOKUP($A61,'Annex 2 Designated EHV charges'!$A:$P,12,FALSE)),"")</f>
        <v/>
      </c>
    </row>
    <row r="62" spans="1:8" ht="12.75" customHeight="1" x14ac:dyDescent="0.2">
      <c r="A62" s="97" t="str">
        <f t="array" ref="A62">IFERROR(INDEX('Annex 2 Designated EHV charges'!$A$11:$A$58, MATCH(0, IF(ISBLANK('Annex 2 Designated EHV charges'!$A$11:$A$58),1, COUNTIF(A$4:$A61, 'Annex 2 Designated EHV charges'!$A$11:$A$58)), 0)),"")</f>
        <v/>
      </c>
      <c r="B62" s="97" t="str">
        <f>IF($A62="","",VLOOKUP($A62,'Annex 2 Designated EHV charges'!$A:$O,2,0))</f>
        <v/>
      </c>
      <c r="C62" s="98" t="str">
        <f>IF($A62="","",VLOOKUP($A62,'Annex 2 Designated EHV charges'!$A:$O,3,0))</f>
        <v/>
      </c>
      <c r="D62" s="97" t="str">
        <f>IF($A62="","",VLOOKUP($A62,'Annex 2 Designated EHV charges'!$A:$O,7,0))</f>
        <v/>
      </c>
      <c r="E62" s="102" t="str">
        <f>IFERROR(IF(VLOOKUP($A62,'Annex 2 Designated EHV charges'!$A:$P,9,FALSE)=0,"",VLOOKUP($A62,'Annex 2 Designated EHV charges'!$A:$P,9,FALSE)),"")</f>
        <v/>
      </c>
      <c r="F62" s="103" t="str">
        <f>IFERROR(IF(VLOOKUP($A62,'Annex 2 Designated EHV charges'!$A:$P,10,FALSE)=0,"",VLOOKUP($A62,'Annex 2 Designated EHV charges'!$A:$P,10,FALSE)),"")</f>
        <v/>
      </c>
      <c r="G62" s="104" t="str">
        <f>IFERROR(IF(VLOOKUP($A62,'Annex 2 Designated EHV charges'!$A:$P,11,FALSE)=0,"",VLOOKUP($A62,'Annex 2 Designated EHV charges'!$A:$P,11,FALSE)),"")</f>
        <v/>
      </c>
      <c r="H62" s="104" t="str">
        <f>IFERROR(IF(VLOOKUP($A62,'Annex 2 Designated EHV charges'!$A:$P,12,FALSE)=0,"",VLOOKUP($A62,'Annex 2 Designated EHV charges'!$A:$P,12,FALSE)),"")</f>
        <v/>
      </c>
    </row>
    <row r="63" spans="1:8" ht="12.75" customHeight="1" x14ac:dyDescent="0.2">
      <c r="A63" s="97" t="str">
        <f t="array" ref="A63">IFERROR(INDEX('Annex 2 Designated EHV charges'!$A$11:$A$58, MATCH(0, IF(ISBLANK('Annex 2 Designated EHV charges'!$A$11:$A$58),1, COUNTIF(A$4:$A62, 'Annex 2 Designated EHV charges'!$A$11:$A$58)), 0)),"")</f>
        <v/>
      </c>
      <c r="B63" s="97" t="str">
        <f>IF($A63="","",VLOOKUP($A63,'Annex 2 Designated EHV charges'!$A:$O,2,0))</f>
        <v/>
      </c>
      <c r="C63" s="98" t="str">
        <f>IF($A63="","",VLOOKUP($A63,'Annex 2 Designated EHV charges'!$A:$O,3,0))</f>
        <v/>
      </c>
      <c r="D63" s="97" t="str">
        <f>IF($A63="","",VLOOKUP($A63,'Annex 2 Designated EHV charges'!$A:$O,7,0))</f>
        <v/>
      </c>
      <c r="E63" s="102" t="str">
        <f>IFERROR(IF(VLOOKUP($A63,'Annex 2 Designated EHV charges'!$A:$P,9,FALSE)=0,"",VLOOKUP($A63,'Annex 2 Designated EHV charges'!$A:$P,9,FALSE)),"")</f>
        <v/>
      </c>
      <c r="F63" s="103" t="str">
        <f>IFERROR(IF(VLOOKUP($A63,'Annex 2 Designated EHV charges'!$A:$P,10,FALSE)=0,"",VLOOKUP($A63,'Annex 2 Designated EHV charges'!$A:$P,10,FALSE)),"")</f>
        <v/>
      </c>
      <c r="G63" s="104" t="str">
        <f>IFERROR(IF(VLOOKUP($A63,'Annex 2 Designated EHV charges'!$A:$P,11,FALSE)=0,"",VLOOKUP($A63,'Annex 2 Designated EHV charges'!$A:$P,11,FALSE)),"")</f>
        <v/>
      </c>
      <c r="H63" s="104" t="str">
        <f>IFERROR(IF(VLOOKUP($A63,'Annex 2 Designated EHV charges'!$A:$P,12,FALSE)=0,"",VLOOKUP($A63,'Annex 2 Designated EHV charges'!$A:$P,12,FALSE)),"")</f>
        <v/>
      </c>
    </row>
    <row r="64" spans="1:8" ht="12.75" customHeight="1" x14ac:dyDescent="0.2">
      <c r="A64" s="97" t="str">
        <f t="array" ref="A64">IFERROR(INDEX('Annex 2 Designated EHV charges'!$A$11:$A$58, MATCH(0, IF(ISBLANK('Annex 2 Designated EHV charges'!$A$11:$A$58),1, COUNTIF(A$4:$A63, 'Annex 2 Designated EHV charges'!$A$11:$A$58)), 0)),"")</f>
        <v/>
      </c>
      <c r="B64" s="97" t="str">
        <f>IF($A64="","",VLOOKUP($A64,'Annex 2 Designated EHV charges'!$A:$O,2,0))</f>
        <v/>
      </c>
      <c r="C64" s="98" t="str">
        <f>IF($A64="","",VLOOKUP($A64,'Annex 2 Designated EHV charges'!$A:$O,3,0))</f>
        <v/>
      </c>
      <c r="D64" s="97" t="str">
        <f>IF($A64="","",VLOOKUP($A64,'Annex 2 Designated EHV charges'!$A:$O,7,0))</f>
        <v/>
      </c>
      <c r="E64" s="102" t="str">
        <f>IFERROR(IF(VLOOKUP($A64,'Annex 2 Designated EHV charges'!$A:$P,9,FALSE)=0,"",VLOOKUP($A64,'Annex 2 Designated EHV charges'!$A:$P,9,FALSE)),"")</f>
        <v/>
      </c>
      <c r="F64" s="103" t="str">
        <f>IFERROR(IF(VLOOKUP($A64,'Annex 2 Designated EHV charges'!$A:$P,10,FALSE)=0,"",VLOOKUP($A64,'Annex 2 Designated EHV charges'!$A:$P,10,FALSE)),"")</f>
        <v/>
      </c>
      <c r="G64" s="104" t="str">
        <f>IFERROR(IF(VLOOKUP($A64,'Annex 2 Designated EHV charges'!$A:$P,11,FALSE)=0,"",VLOOKUP($A64,'Annex 2 Designated EHV charges'!$A:$P,11,FALSE)),"")</f>
        <v/>
      </c>
      <c r="H64" s="104" t="str">
        <f>IFERROR(IF(VLOOKUP($A64,'Annex 2 Designated EHV charges'!$A:$P,12,FALSE)=0,"",VLOOKUP($A64,'Annex 2 Designated EHV charges'!$A:$P,12,FALSE)),"")</f>
        <v/>
      </c>
    </row>
    <row r="65" spans="1:8" ht="12.75" customHeight="1" x14ac:dyDescent="0.2">
      <c r="A65" s="97" t="str">
        <f t="array" ref="A65">IFERROR(INDEX('Annex 2 Designated EHV charges'!$A$11:$A$58, MATCH(0, IF(ISBLANK('Annex 2 Designated EHV charges'!$A$11:$A$58),1, COUNTIF(A$4:$A64, 'Annex 2 Designated EHV charges'!$A$11:$A$58)), 0)),"")</f>
        <v/>
      </c>
      <c r="B65" s="97" t="str">
        <f>IF($A65="","",VLOOKUP($A65,'Annex 2 Designated EHV charges'!$A:$O,2,0))</f>
        <v/>
      </c>
      <c r="C65" s="98" t="str">
        <f>IF($A65="","",VLOOKUP($A65,'Annex 2 Designated EHV charges'!$A:$O,3,0))</f>
        <v/>
      </c>
      <c r="D65" s="97" t="str">
        <f>IF($A65="","",VLOOKUP($A65,'Annex 2 Designated EHV charges'!$A:$O,7,0))</f>
        <v/>
      </c>
      <c r="E65" s="102" t="str">
        <f>IFERROR(IF(VLOOKUP($A65,'Annex 2 Designated EHV charges'!$A:$P,9,FALSE)=0,"",VLOOKUP($A65,'Annex 2 Designated EHV charges'!$A:$P,9,FALSE)),"")</f>
        <v/>
      </c>
      <c r="F65" s="103" t="str">
        <f>IFERROR(IF(VLOOKUP($A65,'Annex 2 Designated EHV charges'!$A:$P,10,FALSE)=0,"",VLOOKUP($A65,'Annex 2 Designated EHV charges'!$A:$P,10,FALSE)),"")</f>
        <v/>
      </c>
      <c r="G65" s="104" t="str">
        <f>IFERROR(IF(VLOOKUP($A65,'Annex 2 Designated EHV charges'!$A:$P,11,FALSE)=0,"",VLOOKUP($A65,'Annex 2 Designated EHV charges'!$A:$P,11,FALSE)),"")</f>
        <v/>
      </c>
      <c r="H65" s="104" t="str">
        <f>IFERROR(IF(VLOOKUP($A65,'Annex 2 Designated EHV charges'!$A:$P,12,FALSE)=0,"",VLOOKUP($A65,'Annex 2 Designated EHV charges'!$A:$P,12,FALSE)),"")</f>
        <v/>
      </c>
    </row>
    <row r="66" spans="1:8" ht="12.75" customHeight="1" x14ac:dyDescent="0.2">
      <c r="A66" s="97" t="str">
        <f t="array" ref="A66">IFERROR(INDEX('Annex 2 Designated EHV charges'!$A$11:$A$58, MATCH(0, IF(ISBLANK('Annex 2 Designated EHV charges'!$A$11:$A$58),1, COUNTIF(A$4:$A65, 'Annex 2 Designated EHV charges'!$A$11:$A$58)), 0)),"")</f>
        <v/>
      </c>
      <c r="B66" s="97" t="str">
        <f>IF($A66="","",VLOOKUP($A66,'Annex 2 Designated EHV charges'!$A:$O,2,0))</f>
        <v/>
      </c>
      <c r="C66" s="98" t="str">
        <f>IF($A66="","",VLOOKUP($A66,'Annex 2 Designated EHV charges'!$A:$O,3,0))</f>
        <v/>
      </c>
      <c r="D66" s="97" t="str">
        <f>IF($A66="","",VLOOKUP($A66,'Annex 2 Designated EHV charges'!$A:$O,7,0))</f>
        <v/>
      </c>
      <c r="E66" s="102" t="str">
        <f>IFERROR(IF(VLOOKUP($A66,'Annex 2 Designated EHV charges'!$A:$P,9,FALSE)=0,"",VLOOKUP($A66,'Annex 2 Designated EHV charges'!$A:$P,9,FALSE)),"")</f>
        <v/>
      </c>
      <c r="F66" s="103" t="str">
        <f>IFERROR(IF(VLOOKUP($A66,'Annex 2 Designated EHV charges'!$A:$P,10,FALSE)=0,"",VLOOKUP($A66,'Annex 2 Designated EHV charges'!$A:$P,10,FALSE)),"")</f>
        <v/>
      </c>
      <c r="G66" s="104" t="str">
        <f>IFERROR(IF(VLOOKUP($A66,'Annex 2 Designated EHV charges'!$A:$P,11,FALSE)=0,"",VLOOKUP($A66,'Annex 2 Designated EHV charges'!$A:$P,11,FALSE)),"")</f>
        <v/>
      </c>
      <c r="H66" s="104" t="str">
        <f>IFERROR(IF(VLOOKUP($A66,'Annex 2 Designated EHV charges'!$A:$P,12,FALSE)=0,"",VLOOKUP($A66,'Annex 2 Designated EHV charges'!$A:$P,12,FALSE)),"")</f>
        <v/>
      </c>
    </row>
    <row r="67" spans="1:8" ht="12.75" customHeight="1" x14ac:dyDescent="0.2">
      <c r="A67" s="97" t="str">
        <f t="array" ref="A67">IFERROR(INDEX('Annex 2 Designated EHV charges'!$A$11:$A$58, MATCH(0, IF(ISBLANK('Annex 2 Designated EHV charges'!$A$11:$A$58),1, COUNTIF(A$4:$A66, 'Annex 2 Designated EHV charges'!$A$11:$A$58)), 0)),"")</f>
        <v/>
      </c>
      <c r="B67" s="97" t="str">
        <f>IF($A67="","",VLOOKUP($A67,'Annex 2 Designated EHV charges'!$A:$O,2,0))</f>
        <v/>
      </c>
      <c r="C67" s="98" t="str">
        <f>IF($A67="","",VLOOKUP($A67,'Annex 2 Designated EHV charges'!$A:$O,3,0))</f>
        <v/>
      </c>
      <c r="D67" s="97" t="str">
        <f>IF($A67="","",VLOOKUP($A67,'Annex 2 Designated EHV charges'!$A:$O,7,0))</f>
        <v/>
      </c>
      <c r="E67" s="102" t="str">
        <f>IFERROR(IF(VLOOKUP($A67,'Annex 2 Designated EHV charges'!$A:$P,9,FALSE)=0,"",VLOOKUP($A67,'Annex 2 Designated EHV charges'!$A:$P,9,FALSE)),"")</f>
        <v/>
      </c>
      <c r="F67" s="103" t="str">
        <f>IFERROR(IF(VLOOKUP($A67,'Annex 2 Designated EHV charges'!$A:$P,10,FALSE)=0,"",VLOOKUP($A67,'Annex 2 Designated EHV charges'!$A:$P,10,FALSE)),"")</f>
        <v/>
      </c>
      <c r="G67" s="104" t="str">
        <f>IFERROR(IF(VLOOKUP($A67,'Annex 2 Designated EHV charges'!$A:$P,11,FALSE)=0,"",VLOOKUP($A67,'Annex 2 Designated EHV charges'!$A:$P,11,FALSE)),"")</f>
        <v/>
      </c>
      <c r="H67" s="104" t="str">
        <f>IFERROR(IF(VLOOKUP($A67,'Annex 2 Designated EHV charges'!$A:$P,12,FALSE)=0,"",VLOOKUP($A67,'Annex 2 Designated EHV charges'!$A:$P,12,FALSE)),"")</f>
        <v/>
      </c>
    </row>
    <row r="68" spans="1:8" ht="12.75" customHeight="1" x14ac:dyDescent="0.2">
      <c r="A68" s="97" t="str">
        <f t="array" ref="A68">IFERROR(INDEX('Annex 2 Designated EHV charges'!$A$11:$A$58, MATCH(0, IF(ISBLANK('Annex 2 Designated EHV charges'!$A$11:$A$58),1, COUNTIF(A$4:$A67, 'Annex 2 Designated EHV charges'!$A$11:$A$58)), 0)),"")</f>
        <v/>
      </c>
      <c r="B68" s="97" t="str">
        <f>IF($A68="","",VLOOKUP($A68,'Annex 2 Designated EHV charges'!$A:$O,2,0))</f>
        <v/>
      </c>
      <c r="C68" s="98" t="str">
        <f>IF($A68="","",VLOOKUP($A68,'Annex 2 Designated EHV charges'!$A:$O,3,0))</f>
        <v/>
      </c>
      <c r="D68" s="97" t="str">
        <f>IF($A68="","",VLOOKUP($A68,'Annex 2 Designated EHV charges'!$A:$O,7,0))</f>
        <v/>
      </c>
      <c r="E68" s="102" t="str">
        <f>IFERROR(IF(VLOOKUP($A68,'Annex 2 Designated EHV charges'!$A:$P,9,FALSE)=0,"",VLOOKUP($A68,'Annex 2 Designated EHV charges'!$A:$P,9,FALSE)),"")</f>
        <v/>
      </c>
      <c r="F68" s="103" t="str">
        <f>IFERROR(IF(VLOOKUP($A68,'Annex 2 Designated EHV charges'!$A:$P,10,FALSE)=0,"",VLOOKUP($A68,'Annex 2 Designated EHV charges'!$A:$P,10,FALSE)),"")</f>
        <v/>
      </c>
      <c r="G68" s="104" t="str">
        <f>IFERROR(IF(VLOOKUP($A68,'Annex 2 Designated EHV charges'!$A:$P,11,FALSE)=0,"",VLOOKUP($A68,'Annex 2 Designated EHV charges'!$A:$P,11,FALSE)),"")</f>
        <v/>
      </c>
      <c r="H68" s="104" t="str">
        <f>IFERROR(IF(VLOOKUP($A68,'Annex 2 Designated EHV charges'!$A:$P,12,FALSE)=0,"",VLOOKUP($A68,'Annex 2 Designated EHV charges'!$A:$P,12,FALSE)),"")</f>
        <v/>
      </c>
    </row>
    <row r="69" spans="1:8" ht="12.75" customHeight="1" x14ac:dyDescent="0.2">
      <c r="A69" s="97" t="str">
        <f t="array" ref="A69">IFERROR(INDEX('Annex 2 Designated EHV charges'!$A$11:$A$58, MATCH(0, IF(ISBLANK('Annex 2 Designated EHV charges'!$A$11:$A$58),1, COUNTIF(A$4:$A68, 'Annex 2 Designated EHV charges'!$A$11:$A$58)), 0)),"")</f>
        <v/>
      </c>
      <c r="B69" s="97" t="str">
        <f>IF($A69="","",VLOOKUP($A69,'Annex 2 Designated EHV charges'!$A:$O,2,0))</f>
        <v/>
      </c>
      <c r="C69" s="98" t="str">
        <f>IF($A69="","",VLOOKUP($A69,'Annex 2 Designated EHV charges'!$A:$O,3,0))</f>
        <v/>
      </c>
      <c r="D69" s="97" t="str">
        <f>IF($A69="","",VLOOKUP($A69,'Annex 2 Designated EHV charges'!$A:$O,7,0))</f>
        <v/>
      </c>
      <c r="E69" s="102" t="str">
        <f>IFERROR(IF(VLOOKUP($A69,'Annex 2 Designated EHV charges'!$A:$P,9,FALSE)=0,"",VLOOKUP($A69,'Annex 2 Designated EHV charges'!$A:$P,9,FALSE)),"")</f>
        <v/>
      </c>
      <c r="F69" s="103" t="str">
        <f>IFERROR(IF(VLOOKUP($A69,'Annex 2 Designated EHV charges'!$A:$P,10,FALSE)=0,"",VLOOKUP($A69,'Annex 2 Designated EHV charges'!$A:$P,10,FALSE)),"")</f>
        <v/>
      </c>
      <c r="G69" s="104" t="str">
        <f>IFERROR(IF(VLOOKUP($A69,'Annex 2 Designated EHV charges'!$A:$P,11,FALSE)=0,"",VLOOKUP($A69,'Annex 2 Designated EHV charges'!$A:$P,11,FALSE)),"")</f>
        <v/>
      </c>
      <c r="H69" s="104" t="str">
        <f>IFERROR(IF(VLOOKUP($A69,'Annex 2 Designated EHV charges'!$A:$P,12,FALSE)=0,"",VLOOKUP($A69,'Annex 2 Designated EHV charges'!$A:$P,12,FALSE)),"")</f>
        <v/>
      </c>
    </row>
    <row r="70" spans="1:8" ht="12.75" customHeight="1" x14ac:dyDescent="0.2">
      <c r="A70" s="97" t="str">
        <f t="array" ref="A70">IFERROR(INDEX('Annex 2 Designated EHV charges'!$A$11:$A$58, MATCH(0, IF(ISBLANK('Annex 2 Designated EHV charges'!$A$11:$A$58),1, COUNTIF(A$4:$A69, 'Annex 2 Designated EHV charges'!$A$11:$A$58)), 0)),"")</f>
        <v/>
      </c>
      <c r="B70" s="97" t="str">
        <f>IF($A70="","",VLOOKUP($A70,'Annex 2 Designated EHV charges'!$A:$O,2,0))</f>
        <v/>
      </c>
      <c r="C70" s="98" t="str">
        <f>IF($A70="","",VLOOKUP($A70,'Annex 2 Designated EHV charges'!$A:$O,3,0))</f>
        <v/>
      </c>
      <c r="D70" s="97" t="str">
        <f>IF($A70="","",VLOOKUP($A70,'Annex 2 Designated EHV charges'!$A:$O,7,0))</f>
        <v/>
      </c>
      <c r="E70" s="102" t="str">
        <f>IFERROR(IF(VLOOKUP($A70,'Annex 2 Designated EHV charges'!$A:$P,9,FALSE)=0,"",VLOOKUP($A70,'Annex 2 Designated EHV charges'!$A:$P,9,FALSE)),"")</f>
        <v/>
      </c>
      <c r="F70" s="103" t="str">
        <f>IFERROR(IF(VLOOKUP($A70,'Annex 2 Designated EHV charges'!$A:$P,10,FALSE)=0,"",VLOOKUP($A70,'Annex 2 Designated EHV charges'!$A:$P,10,FALSE)),"")</f>
        <v/>
      </c>
      <c r="G70" s="104" t="str">
        <f>IFERROR(IF(VLOOKUP($A70,'Annex 2 Designated EHV charges'!$A:$P,11,FALSE)=0,"",VLOOKUP($A70,'Annex 2 Designated EHV charges'!$A:$P,11,FALSE)),"")</f>
        <v/>
      </c>
      <c r="H70" s="104" t="str">
        <f>IFERROR(IF(VLOOKUP($A70,'Annex 2 Designated EHV charges'!$A:$P,12,FALSE)=0,"",VLOOKUP($A70,'Annex 2 Designated EHV charges'!$A:$P,12,FALSE)),"")</f>
        <v/>
      </c>
    </row>
    <row r="71" spans="1:8" ht="12.75" customHeight="1" x14ac:dyDescent="0.2">
      <c r="A71" s="97" t="str">
        <f t="array" ref="A71">IFERROR(INDEX('Annex 2 Designated EHV charges'!$A$11:$A$58, MATCH(0, IF(ISBLANK('Annex 2 Designated EHV charges'!$A$11:$A$58),1, COUNTIF(A$4:$A70, 'Annex 2 Designated EHV charges'!$A$11:$A$58)), 0)),"")</f>
        <v/>
      </c>
      <c r="B71" s="97" t="str">
        <f>IF($A71="","",VLOOKUP($A71,'Annex 2 Designated EHV charges'!$A:$O,2,0))</f>
        <v/>
      </c>
      <c r="C71" s="98" t="str">
        <f>IF($A71="","",VLOOKUP($A71,'Annex 2 Designated EHV charges'!$A:$O,3,0))</f>
        <v/>
      </c>
      <c r="D71" s="97" t="str">
        <f>IF($A71="","",VLOOKUP($A71,'Annex 2 Designated EHV charges'!$A:$O,7,0))</f>
        <v/>
      </c>
      <c r="E71" s="102" t="str">
        <f>IFERROR(IF(VLOOKUP($A71,'Annex 2 Designated EHV charges'!$A:$P,9,FALSE)=0,"",VLOOKUP($A71,'Annex 2 Designated EHV charges'!$A:$P,9,FALSE)),"")</f>
        <v/>
      </c>
      <c r="F71" s="103" t="str">
        <f>IFERROR(IF(VLOOKUP($A71,'Annex 2 Designated EHV charges'!$A:$P,10,FALSE)=0,"",VLOOKUP($A71,'Annex 2 Designated EHV charges'!$A:$P,10,FALSE)),"")</f>
        <v/>
      </c>
      <c r="G71" s="104" t="str">
        <f>IFERROR(IF(VLOOKUP($A71,'Annex 2 Designated EHV charges'!$A:$P,11,FALSE)=0,"",VLOOKUP($A71,'Annex 2 Designated EHV charges'!$A:$P,11,FALSE)),"")</f>
        <v/>
      </c>
      <c r="H71" s="104" t="str">
        <f>IFERROR(IF(VLOOKUP($A71,'Annex 2 Designated EHV charges'!$A:$P,12,FALSE)=0,"",VLOOKUP($A71,'Annex 2 Designated EHV charges'!$A:$P,12,FALSE)),"")</f>
        <v/>
      </c>
    </row>
    <row r="72" spans="1:8" ht="12.75" customHeight="1" x14ac:dyDescent="0.2">
      <c r="A72" s="97" t="str">
        <f t="array" ref="A72">IFERROR(INDEX('Annex 2 Designated EHV charges'!$A$11:$A$58, MATCH(0, IF(ISBLANK('Annex 2 Designated EHV charges'!$A$11:$A$58),1, COUNTIF(A$4:$A71, 'Annex 2 Designated EHV charges'!$A$11:$A$58)), 0)),"")</f>
        <v/>
      </c>
      <c r="B72" s="97" t="str">
        <f>IF($A72="","",VLOOKUP($A72,'Annex 2 Designated EHV charges'!$A:$O,2,0))</f>
        <v/>
      </c>
      <c r="C72" s="98" t="str">
        <f>IF($A72="","",VLOOKUP($A72,'Annex 2 Designated EHV charges'!$A:$O,3,0))</f>
        <v/>
      </c>
      <c r="D72" s="97" t="str">
        <f>IF($A72="","",VLOOKUP($A72,'Annex 2 Designated EHV charges'!$A:$O,7,0))</f>
        <v/>
      </c>
      <c r="E72" s="102" t="str">
        <f>IFERROR(IF(VLOOKUP($A72,'Annex 2 Designated EHV charges'!$A:$P,9,FALSE)=0,"",VLOOKUP($A72,'Annex 2 Designated EHV charges'!$A:$P,9,FALSE)),"")</f>
        <v/>
      </c>
      <c r="F72" s="103" t="str">
        <f>IFERROR(IF(VLOOKUP($A72,'Annex 2 Designated EHV charges'!$A:$P,10,FALSE)=0,"",VLOOKUP($A72,'Annex 2 Designated EHV charges'!$A:$P,10,FALSE)),"")</f>
        <v/>
      </c>
      <c r="G72" s="104" t="str">
        <f>IFERROR(IF(VLOOKUP($A72,'Annex 2 Designated EHV charges'!$A:$P,11,FALSE)=0,"",VLOOKUP($A72,'Annex 2 Designated EHV charges'!$A:$P,11,FALSE)),"")</f>
        <v/>
      </c>
      <c r="H72" s="104" t="str">
        <f>IFERROR(IF(VLOOKUP($A72,'Annex 2 Designated EHV charges'!$A:$P,12,FALSE)=0,"",VLOOKUP($A72,'Annex 2 Designated EHV charges'!$A:$P,12,FALSE)),"")</f>
        <v/>
      </c>
    </row>
    <row r="73" spans="1:8" ht="12.75" customHeight="1" x14ac:dyDescent="0.2">
      <c r="A73" s="97" t="str">
        <f t="array" ref="A73">IFERROR(INDEX('Annex 2 Designated EHV charges'!$A$11:$A$58, MATCH(0, IF(ISBLANK('Annex 2 Designated EHV charges'!$A$11:$A$58),1, COUNTIF(A$4:$A72, 'Annex 2 Designated EHV charges'!$A$11:$A$58)), 0)),"")</f>
        <v/>
      </c>
      <c r="B73" s="97" t="str">
        <f>IF($A73="","",VLOOKUP($A73,'Annex 2 Designated EHV charges'!$A:$O,2,0))</f>
        <v/>
      </c>
      <c r="C73" s="98" t="str">
        <f>IF($A73="","",VLOOKUP($A73,'Annex 2 Designated EHV charges'!$A:$O,3,0))</f>
        <v/>
      </c>
      <c r="D73" s="97" t="str">
        <f>IF($A73="","",VLOOKUP($A73,'Annex 2 Designated EHV charges'!$A:$O,7,0))</f>
        <v/>
      </c>
      <c r="E73" s="102" t="str">
        <f>IFERROR(IF(VLOOKUP($A73,'Annex 2 Designated EHV charges'!$A:$P,9,FALSE)=0,"",VLOOKUP($A73,'Annex 2 Designated EHV charges'!$A:$P,9,FALSE)),"")</f>
        <v/>
      </c>
      <c r="F73" s="103" t="str">
        <f>IFERROR(IF(VLOOKUP($A73,'Annex 2 Designated EHV charges'!$A:$P,10,FALSE)=0,"",VLOOKUP($A73,'Annex 2 Designated EHV charges'!$A:$P,10,FALSE)),"")</f>
        <v/>
      </c>
      <c r="G73" s="104" t="str">
        <f>IFERROR(IF(VLOOKUP($A73,'Annex 2 Designated EHV charges'!$A:$P,11,FALSE)=0,"",VLOOKUP($A73,'Annex 2 Designated EHV charges'!$A:$P,11,FALSE)),"")</f>
        <v/>
      </c>
      <c r="H73" s="104" t="str">
        <f>IFERROR(IF(VLOOKUP($A73,'Annex 2 Designated EHV charges'!$A:$P,12,FALSE)=0,"",VLOOKUP($A73,'Annex 2 Designated EHV charges'!$A:$P,12,FALSE)),"")</f>
        <v/>
      </c>
    </row>
    <row r="74" spans="1:8" ht="12.75" customHeight="1" x14ac:dyDescent="0.2">
      <c r="A74" s="97" t="str">
        <f t="array" ref="A74">IFERROR(INDEX('Annex 2 Designated EHV charges'!$A$11:$A$58, MATCH(0, IF(ISBLANK('Annex 2 Designated EHV charges'!$A$11:$A$58),1, COUNTIF(A$4:$A73, 'Annex 2 Designated EHV charges'!$A$11:$A$58)), 0)),"")</f>
        <v/>
      </c>
      <c r="B74" s="97" t="str">
        <f>IF($A74="","",VLOOKUP($A74,'Annex 2 Designated EHV charges'!$A:$O,2,0))</f>
        <v/>
      </c>
      <c r="C74" s="98" t="str">
        <f>IF($A74="","",VLOOKUP($A74,'Annex 2 Designated EHV charges'!$A:$O,3,0))</f>
        <v/>
      </c>
      <c r="D74" s="97" t="str">
        <f>IF($A74="","",VLOOKUP($A74,'Annex 2 Designated EHV charges'!$A:$O,7,0))</f>
        <v/>
      </c>
      <c r="E74" s="102" t="str">
        <f>IFERROR(IF(VLOOKUP($A74,'Annex 2 Designated EHV charges'!$A:$P,9,FALSE)=0,"",VLOOKUP($A74,'Annex 2 Designated EHV charges'!$A:$P,9,FALSE)),"")</f>
        <v/>
      </c>
      <c r="F74" s="103" t="str">
        <f>IFERROR(IF(VLOOKUP($A74,'Annex 2 Designated EHV charges'!$A:$P,10,FALSE)=0,"",VLOOKUP($A74,'Annex 2 Designated EHV charges'!$A:$P,10,FALSE)),"")</f>
        <v/>
      </c>
      <c r="G74" s="104" t="str">
        <f>IFERROR(IF(VLOOKUP($A74,'Annex 2 Designated EHV charges'!$A:$P,11,FALSE)=0,"",VLOOKUP($A74,'Annex 2 Designated EHV charges'!$A:$P,11,FALSE)),"")</f>
        <v/>
      </c>
      <c r="H74" s="104" t="str">
        <f>IFERROR(IF(VLOOKUP($A74,'Annex 2 Designated EHV charges'!$A:$P,12,FALSE)=0,"",VLOOKUP($A74,'Annex 2 Designated EHV charges'!$A:$P,12,FALSE)),"")</f>
        <v/>
      </c>
    </row>
    <row r="75" spans="1:8" ht="12.75" customHeight="1" x14ac:dyDescent="0.2">
      <c r="A75" s="97" t="str">
        <f t="array" ref="A75">IFERROR(INDEX('Annex 2 Designated EHV charges'!$A$11:$A$58, MATCH(0, IF(ISBLANK('Annex 2 Designated EHV charges'!$A$11:$A$58),1, COUNTIF(A$4:$A74, 'Annex 2 Designated EHV charges'!$A$11:$A$58)), 0)),"")</f>
        <v/>
      </c>
      <c r="B75" s="97" t="str">
        <f>IF($A75="","",VLOOKUP($A75,'Annex 2 Designated EHV charges'!$A:$O,2,0))</f>
        <v/>
      </c>
      <c r="C75" s="98" t="str">
        <f>IF($A75="","",VLOOKUP($A75,'Annex 2 Designated EHV charges'!$A:$O,3,0))</f>
        <v/>
      </c>
      <c r="D75" s="97" t="str">
        <f>IF($A75="","",VLOOKUP($A75,'Annex 2 Designated EHV charges'!$A:$O,7,0))</f>
        <v/>
      </c>
      <c r="E75" s="102" t="str">
        <f>IFERROR(IF(VLOOKUP($A75,'Annex 2 Designated EHV charges'!$A:$P,9,FALSE)=0,"",VLOOKUP($A75,'Annex 2 Designated EHV charges'!$A:$P,9,FALSE)),"")</f>
        <v/>
      </c>
      <c r="F75" s="103" t="str">
        <f>IFERROR(IF(VLOOKUP($A75,'Annex 2 Designated EHV charges'!$A:$P,10,FALSE)=0,"",VLOOKUP($A75,'Annex 2 Designated EHV charges'!$A:$P,10,FALSE)),"")</f>
        <v/>
      </c>
      <c r="G75" s="104" t="str">
        <f>IFERROR(IF(VLOOKUP($A75,'Annex 2 Designated EHV charges'!$A:$P,11,FALSE)=0,"",VLOOKUP($A75,'Annex 2 Designated EHV charges'!$A:$P,11,FALSE)),"")</f>
        <v/>
      </c>
      <c r="H75" s="104" t="str">
        <f>IFERROR(IF(VLOOKUP($A75,'Annex 2 Designated EHV charges'!$A:$P,12,FALSE)=0,"",VLOOKUP($A75,'Annex 2 Designated EHV charges'!$A:$P,12,FALSE)),"")</f>
        <v/>
      </c>
    </row>
    <row r="76" spans="1:8" ht="12.75" customHeight="1" x14ac:dyDescent="0.2">
      <c r="A76" s="97" t="str">
        <f t="array" ref="A76">IFERROR(INDEX('Annex 2 Designated EHV charges'!$A$11:$A$58, MATCH(0, IF(ISBLANK('Annex 2 Designated EHV charges'!$A$11:$A$58),1, COUNTIF(A$4:$A75, 'Annex 2 Designated EHV charges'!$A$11:$A$58)), 0)),"")</f>
        <v/>
      </c>
      <c r="B76" s="97" t="str">
        <f>IF($A76="","",VLOOKUP($A76,'Annex 2 Designated EHV charges'!$A:$O,2,0))</f>
        <v/>
      </c>
      <c r="C76" s="98" t="str">
        <f>IF($A76="","",VLOOKUP($A76,'Annex 2 Designated EHV charges'!$A:$O,3,0))</f>
        <v/>
      </c>
      <c r="D76" s="97" t="str">
        <f>IF($A76="","",VLOOKUP($A76,'Annex 2 Designated EHV charges'!$A:$O,7,0))</f>
        <v/>
      </c>
      <c r="E76" s="102" t="str">
        <f>IFERROR(IF(VLOOKUP($A76,'Annex 2 Designated EHV charges'!$A:$P,9,FALSE)=0,"",VLOOKUP($A76,'Annex 2 Designated EHV charges'!$A:$P,9,FALSE)),"")</f>
        <v/>
      </c>
      <c r="F76" s="103" t="str">
        <f>IFERROR(IF(VLOOKUP($A76,'Annex 2 Designated EHV charges'!$A:$P,10,FALSE)=0,"",VLOOKUP($A76,'Annex 2 Designated EHV charges'!$A:$P,10,FALSE)),"")</f>
        <v/>
      </c>
      <c r="G76" s="104" t="str">
        <f>IFERROR(IF(VLOOKUP($A76,'Annex 2 Designated EHV charges'!$A:$P,11,FALSE)=0,"",VLOOKUP($A76,'Annex 2 Designated EHV charges'!$A:$P,11,FALSE)),"")</f>
        <v/>
      </c>
      <c r="H76" s="104" t="str">
        <f>IFERROR(IF(VLOOKUP($A76,'Annex 2 Designated EHV charges'!$A:$P,12,FALSE)=0,"",VLOOKUP($A76,'Annex 2 Designated EHV charges'!$A:$P,12,FALSE)),"")</f>
        <v/>
      </c>
    </row>
    <row r="77" spans="1:8" ht="12.75" customHeight="1" x14ac:dyDescent="0.2">
      <c r="A77" s="97" t="str">
        <f t="array" ref="A77">IFERROR(INDEX('Annex 2 Designated EHV charges'!$A$11:$A$58, MATCH(0, IF(ISBLANK('Annex 2 Designated EHV charges'!$A$11:$A$58),1, COUNTIF(A$4:$A76, 'Annex 2 Designated EHV charges'!$A$11:$A$58)), 0)),"")</f>
        <v/>
      </c>
      <c r="B77" s="97" t="str">
        <f>IF($A77="","",VLOOKUP($A77,'Annex 2 Designated EHV charges'!$A:$O,2,0))</f>
        <v/>
      </c>
      <c r="C77" s="98" t="str">
        <f>IF($A77="","",VLOOKUP($A77,'Annex 2 Designated EHV charges'!$A:$O,3,0))</f>
        <v/>
      </c>
      <c r="D77" s="97" t="str">
        <f>IF($A77="","",VLOOKUP($A77,'Annex 2 Designated EHV charges'!$A:$O,7,0))</f>
        <v/>
      </c>
      <c r="E77" s="102" t="str">
        <f>IFERROR(IF(VLOOKUP($A77,'Annex 2 Designated EHV charges'!$A:$P,9,FALSE)=0,"",VLOOKUP($A77,'Annex 2 Designated EHV charges'!$A:$P,9,FALSE)),"")</f>
        <v/>
      </c>
      <c r="F77" s="103" t="str">
        <f>IFERROR(IF(VLOOKUP($A77,'Annex 2 Designated EHV charges'!$A:$P,10,FALSE)=0,"",VLOOKUP($A77,'Annex 2 Designated EHV charges'!$A:$P,10,FALSE)),"")</f>
        <v/>
      </c>
      <c r="G77" s="104" t="str">
        <f>IFERROR(IF(VLOOKUP($A77,'Annex 2 Designated EHV charges'!$A:$P,11,FALSE)=0,"",VLOOKUP($A77,'Annex 2 Designated EHV charges'!$A:$P,11,FALSE)),"")</f>
        <v/>
      </c>
      <c r="H77" s="104" t="str">
        <f>IFERROR(IF(VLOOKUP($A77,'Annex 2 Designated EHV charges'!$A:$P,12,FALSE)=0,"",VLOOKUP($A77,'Annex 2 Designated EHV charges'!$A:$P,12,FALSE)),"")</f>
        <v/>
      </c>
    </row>
    <row r="78" spans="1:8" ht="12.75" customHeight="1" x14ac:dyDescent="0.2">
      <c r="A78" s="97" t="str">
        <f t="array" ref="A78">IFERROR(INDEX('Annex 2 Designated EHV charges'!$A$11:$A$58, MATCH(0, IF(ISBLANK('Annex 2 Designated EHV charges'!$A$11:$A$58),1, COUNTIF(A$4:$A77, 'Annex 2 Designated EHV charges'!$A$11:$A$58)), 0)),"")</f>
        <v/>
      </c>
      <c r="B78" s="97" t="str">
        <f>IF($A78="","",VLOOKUP($A78,'Annex 2 Designated EHV charges'!$A:$O,2,0))</f>
        <v/>
      </c>
      <c r="C78" s="98" t="str">
        <f>IF($A78="","",VLOOKUP($A78,'Annex 2 Designated EHV charges'!$A:$O,3,0))</f>
        <v/>
      </c>
      <c r="D78" s="97" t="str">
        <f>IF($A78="","",VLOOKUP($A78,'Annex 2 Designated EHV charges'!$A:$O,7,0))</f>
        <v/>
      </c>
      <c r="E78" s="102" t="str">
        <f>IFERROR(IF(VLOOKUP($A78,'Annex 2 Designated EHV charges'!$A:$P,9,FALSE)=0,"",VLOOKUP($A78,'Annex 2 Designated EHV charges'!$A:$P,9,FALSE)),"")</f>
        <v/>
      </c>
      <c r="F78" s="103" t="str">
        <f>IFERROR(IF(VLOOKUP($A78,'Annex 2 Designated EHV charges'!$A:$P,10,FALSE)=0,"",VLOOKUP($A78,'Annex 2 Designated EHV charges'!$A:$P,10,FALSE)),"")</f>
        <v/>
      </c>
      <c r="G78" s="104" t="str">
        <f>IFERROR(IF(VLOOKUP($A78,'Annex 2 Designated EHV charges'!$A:$P,11,FALSE)=0,"",VLOOKUP($A78,'Annex 2 Designated EHV charges'!$A:$P,11,FALSE)),"")</f>
        <v/>
      </c>
      <c r="H78" s="104" t="str">
        <f>IFERROR(IF(VLOOKUP($A78,'Annex 2 Designated EHV charges'!$A:$P,12,FALSE)=0,"",VLOOKUP($A78,'Annex 2 Designated EHV charges'!$A:$P,12,FALSE)),"")</f>
        <v/>
      </c>
    </row>
    <row r="79" spans="1:8" ht="12.75" customHeight="1" x14ac:dyDescent="0.2">
      <c r="A79" s="97" t="str">
        <f t="array" ref="A79">IFERROR(INDEX('Annex 2 Designated EHV charges'!$A$11:$A$58, MATCH(0, IF(ISBLANK('Annex 2 Designated EHV charges'!$A$11:$A$58),1, COUNTIF(A$4:$A78, 'Annex 2 Designated EHV charges'!$A$11:$A$58)), 0)),"")</f>
        <v/>
      </c>
      <c r="B79" s="97" t="str">
        <f>IF($A79="","",VLOOKUP($A79,'Annex 2 Designated EHV charges'!$A:$O,2,0))</f>
        <v/>
      </c>
      <c r="C79" s="98" t="str">
        <f>IF($A79="","",VLOOKUP($A79,'Annex 2 Designated EHV charges'!$A:$O,3,0))</f>
        <v/>
      </c>
      <c r="D79" s="97" t="str">
        <f>IF($A79="","",VLOOKUP($A79,'Annex 2 Designated EHV charges'!$A:$O,7,0))</f>
        <v/>
      </c>
      <c r="E79" s="102" t="str">
        <f>IFERROR(IF(VLOOKUP($A79,'Annex 2 Designated EHV charges'!$A:$P,9,FALSE)=0,"",VLOOKUP($A79,'Annex 2 Designated EHV charges'!$A:$P,9,FALSE)),"")</f>
        <v/>
      </c>
      <c r="F79" s="103" t="str">
        <f>IFERROR(IF(VLOOKUP($A79,'Annex 2 Designated EHV charges'!$A:$P,10,FALSE)=0,"",VLOOKUP($A79,'Annex 2 Designated EHV charges'!$A:$P,10,FALSE)),"")</f>
        <v/>
      </c>
      <c r="G79" s="104" t="str">
        <f>IFERROR(IF(VLOOKUP($A79,'Annex 2 Designated EHV charges'!$A:$P,11,FALSE)=0,"",VLOOKUP($A79,'Annex 2 Designated EHV charges'!$A:$P,11,FALSE)),"")</f>
        <v/>
      </c>
      <c r="H79" s="104" t="str">
        <f>IFERROR(IF(VLOOKUP($A79,'Annex 2 Designated EHV charges'!$A:$P,12,FALSE)=0,"",VLOOKUP($A79,'Annex 2 Designated EHV charges'!$A:$P,12,FALSE)),"")</f>
        <v/>
      </c>
    </row>
    <row r="80" spans="1:8" ht="12.75" customHeight="1" x14ac:dyDescent="0.2">
      <c r="A80" s="97" t="str">
        <f t="array" ref="A80">IFERROR(INDEX('Annex 2 Designated EHV charges'!$A$11:$A$58, MATCH(0, IF(ISBLANK('Annex 2 Designated EHV charges'!$A$11:$A$58),1, COUNTIF(A$4:$A79, 'Annex 2 Designated EHV charges'!$A$11:$A$58)), 0)),"")</f>
        <v/>
      </c>
      <c r="B80" s="97" t="str">
        <f>IF($A80="","",VLOOKUP($A80,'Annex 2 Designated EHV charges'!$A:$O,2,0))</f>
        <v/>
      </c>
      <c r="C80" s="98" t="str">
        <f>IF($A80="","",VLOOKUP($A80,'Annex 2 Designated EHV charges'!$A:$O,3,0))</f>
        <v/>
      </c>
      <c r="D80" s="97" t="str">
        <f>IF($A80="","",VLOOKUP($A80,'Annex 2 Designated EHV charges'!$A:$O,7,0))</f>
        <v/>
      </c>
      <c r="E80" s="102" t="str">
        <f>IFERROR(IF(VLOOKUP($A80,'Annex 2 Designated EHV charges'!$A:$P,9,FALSE)=0,"",VLOOKUP($A80,'Annex 2 Designated EHV charges'!$A:$P,9,FALSE)),"")</f>
        <v/>
      </c>
      <c r="F80" s="103" t="str">
        <f>IFERROR(IF(VLOOKUP($A80,'Annex 2 Designated EHV charges'!$A:$P,10,FALSE)=0,"",VLOOKUP($A80,'Annex 2 Designated EHV charges'!$A:$P,10,FALSE)),"")</f>
        <v/>
      </c>
      <c r="G80" s="104" t="str">
        <f>IFERROR(IF(VLOOKUP($A80,'Annex 2 Designated EHV charges'!$A:$P,11,FALSE)=0,"",VLOOKUP($A80,'Annex 2 Designated EHV charges'!$A:$P,11,FALSE)),"")</f>
        <v/>
      </c>
      <c r="H80" s="104" t="str">
        <f>IFERROR(IF(VLOOKUP($A80,'Annex 2 Designated EHV charges'!$A:$P,12,FALSE)=0,"",VLOOKUP($A80,'Annex 2 Designated EHV charges'!$A:$P,12,FALSE)),"")</f>
        <v/>
      </c>
    </row>
    <row r="81" spans="1:8" ht="12.75" customHeight="1" x14ac:dyDescent="0.2">
      <c r="A81" s="97" t="str">
        <f t="array" ref="A81">IFERROR(INDEX('Annex 2 Designated EHV charges'!$A$11:$A$58, MATCH(0, IF(ISBLANK('Annex 2 Designated EHV charges'!$A$11:$A$58),1, COUNTIF(A$4:$A80, 'Annex 2 Designated EHV charges'!$A$11:$A$58)), 0)),"")</f>
        <v/>
      </c>
      <c r="B81" s="97" t="str">
        <f>IF($A81="","",VLOOKUP($A81,'Annex 2 Designated EHV charges'!$A:$O,2,0))</f>
        <v/>
      </c>
      <c r="C81" s="98" t="str">
        <f>IF($A81="","",VLOOKUP($A81,'Annex 2 Designated EHV charges'!$A:$O,3,0))</f>
        <v/>
      </c>
      <c r="D81" s="97" t="str">
        <f>IF($A81="","",VLOOKUP($A81,'Annex 2 Designated EHV charges'!$A:$O,7,0))</f>
        <v/>
      </c>
      <c r="E81" s="102" t="str">
        <f>IFERROR(IF(VLOOKUP($A81,'Annex 2 Designated EHV charges'!$A:$P,9,FALSE)=0,"",VLOOKUP($A81,'Annex 2 Designated EHV charges'!$A:$P,9,FALSE)),"")</f>
        <v/>
      </c>
      <c r="F81" s="103" t="str">
        <f>IFERROR(IF(VLOOKUP($A81,'Annex 2 Designated EHV charges'!$A:$P,10,FALSE)=0,"",VLOOKUP($A81,'Annex 2 Designated EHV charges'!$A:$P,10,FALSE)),"")</f>
        <v/>
      </c>
      <c r="G81" s="104" t="str">
        <f>IFERROR(IF(VLOOKUP($A81,'Annex 2 Designated EHV charges'!$A:$P,11,FALSE)=0,"",VLOOKUP($A81,'Annex 2 Designated EHV charges'!$A:$P,11,FALSE)),"")</f>
        <v/>
      </c>
      <c r="H81" s="104" t="str">
        <f>IFERROR(IF(VLOOKUP($A81,'Annex 2 Designated EHV charges'!$A:$P,12,FALSE)=0,"",VLOOKUP($A81,'Annex 2 Designated EHV charges'!$A:$P,12,FALSE)),"")</f>
        <v/>
      </c>
    </row>
    <row r="82" spans="1:8" ht="12.75" customHeight="1" x14ac:dyDescent="0.2">
      <c r="A82" s="97" t="str">
        <f t="array" ref="A82">IFERROR(INDEX('Annex 2 Designated EHV charges'!$A$11:$A$58, MATCH(0, IF(ISBLANK('Annex 2 Designated EHV charges'!$A$11:$A$58),1, COUNTIF(A$4:$A81, 'Annex 2 Designated EHV charges'!$A$11:$A$58)), 0)),"")</f>
        <v/>
      </c>
      <c r="B82" s="97" t="str">
        <f>IF($A82="","",VLOOKUP($A82,'Annex 2 Designated EHV charges'!$A:$O,2,0))</f>
        <v/>
      </c>
      <c r="C82" s="98" t="str">
        <f>IF($A82="","",VLOOKUP($A82,'Annex 2 Designated EHV charges'!$A:$O,3,0))</f>
        <v/>
      </c>
      <c r="D82" s="97" t="str">
        <f>IF($A82="","",VLOOKUP($A82,'Annex 2 Designated EHV charges'!$A:$O,7,0))</f>
        <v/>
      </c>
      <c r="E82" s="102" t="str">
        <f>IFERROR(IF(VLOOKUP($A82,'Annex 2 Designated EHV charges'!$A:$P,9,FALSE)=0,"",VLOOKUP($A82,'Annex 2 Designated EHV charges'!$A:$P,9,FALSE)),"")</f>
        <v/>
      </c>
      <c r="F82" s="103" t="str">
        <f>IFERROR(IF(VLOOKUP($A82,'Annex 2 Designated EHV charges'!$A:$P,10,FALSE)=0,"",VLOOKUP($A82,'Annex 2 Designated EHV charges'!$A:$P,10,FALSE)),"")</f>
        <v/>
      </c>
      <c r="G82" s="104" t="str">
        <f>IFERROR(IF(VLOOKUP($A82,'Annex 2 Designated EHV charges'!$A:$P,11,FALSE)=0,"",VLOOKUP($A82,'Annex 2 Designated EHV charges'!$A:$P,11,FALSE)),"")</f>
        <v/>
      </c>
      <c r="H82" s="104" t="str">
        <f>IFERROR(IF(VLOOKUP($A82,'Annex 2 Designated EHV charges'!$A:$P,12,FALSE)=0,"",VLOOKUP($A82,'Annex 2 Designated EHV charges'!$A:$P,12,FALSE)),"")</f>
        <v/>
      </c>
    </row>
    <row r="83" spans="1:8" ht="12.75" customHeight="1" x14ac:dyDescent="0.2">
      <c r="A83" s="97" t="str">
        <f t="array" ref="A83">IFERROR(INDEX('Annex 2 Designated EHV charges'!$A$11:$A$58, MATCH(0, IF(ISBLANK('Annex 2 Designated EHV charges'!$A$11:$A$58),1, COUNTIF(A$4:$A82, 'Annex 2 Designated EHV charges'!$A$11:$A$58)), 0)),"")</f>
        <v/>
      </c>
      <c r="B83" s="97" t="str">
        <f>IF($A83="","",VLOOKUP($A83,'Annex 2 Designated EHV charges'!$A:$O,2,0))</f>
        <v/>
      </c>
      <c r="C83" s="98" t="str">
        <f>IF($A83="","",VLOOKUP($A83,'Annex 2 Designated EHV charges'!$A:$O,3,0))</f>
        <v/>
      </c>
      <c r="D83" s="97" t="str">
        <f>IF($A83="","",VLOOKUP($A83,'Annex 2 Designated EHV charges'!$A:$O,7,0))</f>
        <v/>
      </c>
      <c r="E83" s="102" t="str">
        <f>IFERROR(IF(VLOOKUP($A83,'Annex 2 Designated EHV charges'!$A:$P,9,FALSE)=0,"",VLOOKUP($A83,'Annex 2 Designated EHV charges'!$A:$P,9,FALSE)),"")</f>
        <v/>
      </c>
      <c r="F83" s="103" t="str">
        <f>IFERROR(IF(VLOOKUP($A83,'Annex 2 Designated EHV charges'!$A:$P,10,FALSE)=0,"",VLOOKUP($A83,'Annex 2 Designated EHV charges'!$A:$P,10,FALSE)),"")</f>
        <v/>
      </c>
      <c r="G83" s="104" t="str">
        <f>IFERROR(IF(VLOOKUP($A83,'Annex 2 Designated EHV charges'!$A:$P,11,FALSE)=0,"",VLOOKUP($A83,'Annex 2 Designated EHV charges'!$A:$P,11,FALSE)),"")</f>
        <v/>
      </c>
      <c r="H83" s="104" t="str">
        <f>IFERROR(IF(VLOOKUP($A83,'Annex 2 Designated EHV charges'!$A:$P,12,FALSE)=0,"",VLOOKUP($A83,'Annex 2 Designated EHV charges'!$A:$P,12,FALSE)),"")</f>
        <v/>
      </c>
    </row>
    <row r="84" spans="1:8" ht="12.75" customHeight="1" x14ac:dyDescent="0.2">
      <c r="A84" s="97" t="str">
        <f t="array" ref="A84">IFERROR(INDEX('Annex 2 Designated EHV charges'!$A$11:$A$58, MATCH(0, IF(ISBLANK('Annex 2 Designated EHV charges'!$A$11:$A$58),1, COUNTIF(A$4:$A83, 'Annex 2 Designated EHV charges'!$A$11:$A$58)), 0)),"")</f>
        <v/>
      </c>
      <c r="B84" s="97" t="str">
        <f>IF($A84="","",VLOOKUP($A84,'Annex 2 Designated EHV charges'!$A:$O,2,0))</f>
        <v/>
      </c>
      <c r="C84" s="98" t="str">
        <f>IF($A84="","",VLOOKUP($A84,'Annex 2 Designated EHV charges'!$A:$O,3,0))</f>
        <v/>
      </c>
      <c r="D84" s="97" t="str">
        <f>IF($A84="","",VLOOKUP($A84,'Annex 2 Designated EHV charges'!$A:$O,7,0))</f>
        <v/>
      </c>
      <c r="E84" s="102" t="str">
        <f>IFERROR(IF(VLOOKUP($A84,'Annex 2 Designated EHV charges'!$A:$P,9,FALSE)=0,"",VLOOKUP($A84,'Annex 2 Designated EHV charges'!$A:$P,9,FALSE)),"")</f>
        <v/>
      </c>
      <c r="F84" s="103" t="str">
        <f>IFERROR(IF(VLOOKUP($A84,'Annex 2 Designated EHV charges'!$A:$P,10,FALSE)=0,"",VLOOKUP($A84,'Annex 2 Designated EHV charges'!$A:$P,10,FALSE)),"")</f>
        <v/>
      </c>
      <c r="G84" s="104" t="str">
        <f>IFERROR(IF(VLOOKUP($A84,'Annex 2 Designated EHV charges'!$A:$P,11,FALSE)=0,"",VLOOKUP($A84,'Annex 2 Designated EHV charges'!$A:$P,11,FALSE)),"")</f>
        <v/>
      </c>
      <c r="H84" s="104" t="str">
        <f>IFERROR(IF(VLOOKUP($A84,'Annex 2 Designated EHV charges'!$A:$P,12,FALSE)=0,"",VLOOKUP($A84,'Annex 2 Designated EHV charges'!$A:$P,12,FALSE)),"")</f>
        <v/>
      </c>
    </row>
    <row r="85" spans="1:8" ht="12.75" customHeight="1" x14ac:dyDescent="0.2">
      <c r="A85" s="97" t="str">
        <f t="array" ref="A85">IFERROR(INDEX('Annex 2 Designated EHV charges'!$A$11:$A$58, MATCH(0, IF(ISBLANK('Annex 2 Designated EHV charges'!$A$11:$A$58),1, COUNTIF(A$4:$A84, 'Annex 2 Designated EHV charges'!$A$11:$A$58)), 0)),"")</f>
        <v/>
      </c>
      <c r="B85" s="97" t="str">
        <f>IF($A85="","",VLOOKUP($A85,'Annex 2 Designated EHV charges'!$A:$O,2,0))</f>
        <v/>
      </c>
      <c r="C85" s="98" t="str">
        <f>IF($A85="","",VLOOKUP($A85,'Annex 2 Designated EHV charges'!$A:$O,3,0))</f>
        <v/>
      </c>
      <c r="D85" s="97" t="str">
        <f>IF($A85="","",VLOOKUP($A85,'Annex 2 Designated EHV charges'!$A:$O,7,0))</f>
        <v/>
      </c>
      <c r="E85" s="102" t="str">
        <f>IFERROR(IF(VLOOKUP($A85,'Annex 2 Designated EHV charges'!$A:$P,9,FALSE)=0,"",VLOOKUP($A85,'Annex 2 Designated EHV charges'!$A:$P,9,FALSE)),"")</f>
        <v/>
      </c>
      <c r="F85" s="103" t="str">
        <f>IFERROR(IF(VLOOKUP($A85,'Annex 2 Designated EHV charges'!$A:$P,10,FALSE)=0,"",VLOOKUP($A85,'Annex 2 Designated EHV charges'!$A:$P,10,FALSE)),"")</f>
        <v/>
      </c>
      <c r="G85" s="104" t="str">
        <f>IFERROR(IF(VLOOKUP($A85,'Annex 2 Designated EHV charges'!$A:$P,11,FALSE)=0,"",VLOOKUP($A85,'Annex 2 Designated EHV charges'!$A:$P,11,FALSE)),"")</f>
        <v/>
      </c>
      <c r="H85" s="104" t="str">
        <f>IFERROR(IF(VLOOKUP($A85,'Annex 2 Designated EHV charges'!$A:$P,12,FALSE)=0,"",VLOOKUP($A85,'Annex 2 Designated EHV charges'!$A:$P,12,FALSE)),"")</f>
        <v/>
      </c>
    </row>
    <row r="86" spans="1:8" ht="12.75" customHeight="1" x14ac:dyDescent="0.2">
      <c r="A86" s="97" t="str">
        <f t="array" ref="A86">IFERROR(INDEX('Annex 2 Designated EHV charges'!$A$11:$A$58, MATCH(0, IF(ISBLANK('Annex 2 Designated EHV charges'!$A$11:$A$58),1, COUNTIF(A$4:$A85, 'Annex 2 Designated EHV charges'!$A$11:$A$58)), 0)),"")</f>
        <v/>
      </c>
      <c r="B86" s="97" t="str">
        <f>IF($A86="","",VLOOKUP($A86,'Annex 2 Designated EHV charges'!$A:$O,2,0))</f>
        <v/>
      </c>
      <c r="C86" s="98" t="str">
        <f>IF($A86="","",VLOOKUP($A86,'Annex 2 Designated EHV charges'!$A:$O,3,0))</f>
        <v/>
      </c>
      <c r="D86" s="97" t="str">
        <f>IF($A86="","",VLOOKUP($A86,'Annex 2 Designated EHV charges'!$A:$O,7,0))</f>
        <v/>
      </c>
      <c r="E86" s="102" t="str">
        <f>IFERROR(IF(VLOOKUP($A86,'Annex 2 Designated EHV charges'!$A:$P,9,FALSE)=0,"",VLOOKUP($A86,'Annex 2 Designated EHV charges'!$A:$P,9,FALSE)),"")</f>
        <v/>
      </c>
      <c r="F86" s="103" t="str">
        <f>IFERROR(IF(VLOOKUP($A86,'Annex 2 Designated EHV charges'!$A:$P,10,FALSE)=0,"",VLOOKUP($A86,'Annex 2 Designated EHV charges'!$A:$P,10,FALSE)),"")</f>
        <v/>
      </c>
      <c r="G86" s="104" t="str">
        <f>IFERROR(IF(VLOOKUP($A86,'Annex 2 Designated EHV charges'!$A:$P,11,FALSE)=0,"",VLOOKUP($A86,'Annex 2 Designated EHV charges'!$A:$P,11,FALSE)),"")</f>
        <v/>
      </c>
      <c r="H86" s="104" t="str">
        <f>IFERROR(IF(VLOOKUP($A86,'Annex 2 Designated EHV charges'!$A:$P,12,FALSE)=0,"",VLOOKUP($A86,'Annex 2 Designated EHV charges'!$A:$P,12,FALSE)),"")</f>
        <v/>
      </c>
    </row>
    <row r="87" spans="1:8" ht="12.75" customHeight="1" x14ac:dyDescent="0.2">
      <c r="A87" s="97" t="str">
        <f t="array" ref="A87">IFERROR(INDEX('Annex 2 Designated EHV charges'!$A$11:$A$58, MATCH(0, IF(ISBLANK('Annex 2 Designated EHV charges'!$A$11:$A$58),1, COUNTIF(A$4:$A86, 'Annex 2 Designated EHV charges'!$A$11:$A$58)), 0)),"")</f>
        <v/>
      </c>
      <c r="B87" s="97" t="str">
        <f>IF($A87="","",VLOOKUP($A87,'Annex 2 Designated EHV charges'!$A:$O,2,0))</f>
        <v/>
      </c>
      <c r="C87" s="98" t="str">
        <f>IF($A87="","",VLOOKUP($A87,'Annex 2 Designated EHV charges'!$A:$O,3,0))</f>
        <v/>
      </c>
      <c r="D87" s="97" t="str">
        <f>IF($A87="","",VLOOKUP($A87,'Annex 2 Designated EHV charges'!$A:$O,7,0))</f>
        <v/>
      </c>
      <c r="E87" s="102" t="str">
        <f>IFERROR(IF(VLOOKUP($A87,'Annex 2 Designated EHV charges'!$A:$P,9,FALSE)=0,"",VLOOKUP($A87,'Annex 2 Designated EHV charges'!$A:$P,9,FALSE)),"")</f>
        <v/>
      </c>
      <c r="F87" s="103" t="str">
        <f>IFERROR(IF(VLOOKUP($A87,'Annex 2 Designated EHV charges'!$A:$P,10,FALSE)=0,"",VLOOKUP($A87,'Annex 2 Designated EHV charges'!$A:$P,10,FALSE)),"")</f>
        <v/>
      </c>
      <c r="G87" s="104" t="str">
        <f>IFERROR(IF(VLOOKUP($A87,'Annex 2 Designated EHV charges'!$A:$P,11,FALSE)=0,"",VLOOKUP($A87,'Annex 2 Designated EHV charges'!$A:$P,11,FALSE)),"")</f>
        <v/>
      </c>
      <c r="H87" s="104" t="str">
        <f>IFERROR(IF(VLOOKUP($A87,'Annex 2 Designated EHV charges'!$A:$P,12,FALSE)=0,"",VLOOKUP($A87,'Annex 2 Designated EHV charges'!$A:$P,12,FALSE)),"")</f>
        <v/>
      </c>
    </row>
    <row r="88" spans="1:8" ht="12.75" customHeight="1" x14ac:dyDescent="0.2">
      <c r="A88" s="97" t="str">
        <f t="array" ref="A88">IFERROR(INDEX('Annex 2 Designated EHV charges'!$A$11:$A$58, MATCH(0, IF(ISBLANK('Annex 2 Designated EHV charges'!$A$11:$A$58),1, COUNTIF(A$4:$A87, 'Annex 2 Designated EHV charges'!$A$11:$A$58)), 0)),"")</f>
        <v/>
      </c>
      <c r="B88" s="97" t="str">
        <f>IF($A88="","",VLOOKUP($A88,'Annex 2 Designated EHV charges'!$A:$O,2,0))</f>
        <v/>
      </c>
      <c r="C88" s="98" t="str">
        <f>IF($A88="","",VLOOKUP($A88,'Annex 2 Designated EHV charges'!$A:$O,3,0))</f>
        <v/>
      </c>
      <c r="D88" s="97" t="str">
        <f>IF($A88="","",VLOOKUP($A88,'Annex 2 Designated EHV charges'!$A:$O,7,0))</f>
        <v/>
      </c>
      <c r="E88" s="102" t="str">
        <f>IFERROR(IF(VLOOKUP($A88,'Annex 2 Designated EHV charges'!$A:$P,9,FALSE)=0,"",VLOOKUP($A88,'Annex 2 Designated EHV charges'!$A:$P,9,FALSE)),"")</f>
        <v/>
      </c>
      <c r="F88" s="103" t="str">
        <f>IFERROR(IF(VLOOKUP($A88,'Annex 2 Designated EHV charges'!$A:$P,10,FALSE)=0,"",VLOOKUP($A88,'Annex 2 Designated EHV charges'!$A:$P,10,FALSE)),"")</f>
        <v/>
      </c>
      <c r="G88" s="104" t="str">
        <f>IFERROR(IF(VLOOKUP($A88,'Annex 2 Designated EHV charges'!$A:$P,11,FALSE)=0,"",VLOOKUP($A88,'Annex 2 Designated EHV charges'!$A:$P,11,FALSE)),"")</f>
        <v/>
      </c>
      <c r="H88" s="104" t="str">
        <f>IFERROR(IF(VLOOKUP($A88,'Annex 2 Designated EHV charges'!$A:$P,12,FALSE)=0,"",VLOOKUP($A88,'Annex 2 Designated EHV charges'!$A:$P,12,FALSE)),"")</f>
        <v/>
      </c>
    </row>
    <row r="89" spans="1:8" ht="12.75" customHeight="1" x14ac:dyDescent="0.2">
      <c r="A89" s="97" t="str">
        <f t="array" ref="A89">IFERROR(INDEX('Annex 2 Designated EHV charges'!$A$11:$A$58, MATCH(0, IF(ISBLANK('Annex 2 Designated EHV charges'!$A$11:$A$58),1, COUNTIF(A$4:$A88, 'Annex 2 Designated EHV charges'!$A$11:$A$58)), 0)),"")</f>
        <v/>
      </c>
      <c r="B89" s="97" t="str">
        <f>IF($A89="","",VLOOKUP($A89,'Annex 2 Designated EHV charges'!$A:$O,2,0))</f>
        <v/>
      </c>
      <c r="C89" s="98" t="str">
        <f>IF($A89="","",VLOOKUP($A89,'Annex 2 Designated EHV charges'!$A:$O,3,0))</f>
        <v/>
      </c>
      <c r="D89" s="97" t="str">
        <f>IF($A89="","",VLOOKUP($A89,'Annex 2 Designated EHV charges'!$A:$O,7,0))</f>
        <v/>
      </c>
      <c r="E89" s="102" t="str">
        <f>IFERROR(IF(VLOOKUP($A89,'Annex 2 Designated EHV charges'!$A:$P,9,FALSE)=0,"",VLOOKUP($A89,'Annex 2 Designated EHV charges'!$A:$P,9,FALSE)),"")</f>
        <v/>
      </c>
      <c r="F89" s="103" t="str">
        <f>IFERROR(IF(VLOOKUP($A89,'Annex 2 Designated EHV charges'!$A:$P,10,FALSE)=0,"",VLOOKUP($A89,'Annex 2 Designated EHV charges'!$A:$P,10,FALSE)),"")</f>
        <v/>
      </c>
      <c r="G89" s="104" t="str">
        <f>IFERROR(IF(VLOOKUP($A89,'Annex 2 Designated EHV charges'!$A:$P,11,FALSE)=0,"",VLOOKUP($A89,'Annex 2 Designated EHV charges'!$A:$P,11,FALSE)),"")</f>
        <v/>
      </c>
      <c r="H89" s="104" t="str">
        <f>IFERROR(IF(VLOOKUP($A89,'Annex 2 Designated EHV charges'!$A:$P,12,FALSE)=0,"",VLOOKUP($A89,'Annex 2 Designated EHV charges'!$A:$P,12,FALSE)),"")</f>
        <v/>
      </c>
    </row>
    <row r="90" spans="1:8" ht="12.75" customHeight="1" x14ac:dyDescent="0.2">
      <c r="A90" s="97" t="str">
        <f t="array" ref="A90">IFERROR(INDEX('Annex 2 Designated EHV charges'!$A$11:$A$58, MATCH(0, IF(ISBLANK('Annex 2 Designated EHV charges'!$A$11:$A$58),1, COUNTIF(A$4:$A89, 'Annex 2 Designated EHV charges'!$A$11:$A$58)), 0)),"")</f>
        <v/>
      </c>
      <c r="B90" s="97" t="str">
        <f>IF($A90="","",VLOOKUP($A90,'Annex 2 Designated EHV charges'!$A:$O,2,0))</f>
        <v/>
      </c>
      <c r="C90" s="98" t="str">
        <f>IF($A90="","",VLOOKUP($A90,'Annex 2 Designated EHV charges'!$A:$O,3,0))</f>
        <v/>
      </c>
      <c r="D90" s="97" t="str">
        <f>IF($A90="","",VLOOKUP($A90,'Annex 2 Designated EHV charges'!$A:$O,7,0))</f>
        <v/>
      </c>
      <c r="E90" s="102" t="str">
        <f>IFERROR(IF(VLOOKUP($A90,'Annex 2 Designated EHV charges'!$A:$P,9,FALSE)=0,"",VLOOKUP($A90,'Annex 2 Designated EHV charges'!$A:$P,9,FALSE)),"")</f>
        <v/>
      </c>
      <c r="F90" s="103" t="str">
        <f>IFERROR(IF(VLOOKUP($A90,'Annex 2 Designated EHV charges'!$A:$P,10,FALSE)=0,"",VLOOKUP($A90,'Annex 2 Designated EHV charges'!$A:$P,10,FALSE)),"")</f>
        <v/>
      </c>
      <c r="G90" s="104" t="str">
        <f>IFERROR(IF(VLOOKUP($A90,'Annex 2 Designated EHV charges'!$A:$P,11,FALSE)=0,"",VLOOKUP($A90,'Annex 2 Designated EHV charges'!$A:$P,11,FALSE)),"")</f>
        <v/>
      </c>
      <c r="H90" s="104" t="str">
        <f>IFERROR(IF(VLOOKUP($A90,'Annex 2 Designated EHV charges'!$A:$P,12,FALSE)=0,"",VLOOKUP($A90,'Annex 2 Designated EHV charges'!$A:$P,12,FALSE)),"")</f>
        <v/>
      </c>
    </row>
    <row r="91" spans="1:8" ht="12.75" customHeight="1" x14ac:dyDescent="0.2">
      <c r="A91" s="97" t="str">
        <f t="array" ref="A91">IFERROR(INDEX('Annex 2 Designated EHV charges'!$A$11:$A$58, MATCH(0, IF(ISBLANK('Annex 2 Designated EHV charges'!$A$11:$A$58),1, COUNTIF(A$4:$A90, 'Annex 2 Designated EHV charges'!$A$11:$A$58)), 0)),"")</f>
        <v/>
      </c>
      <c r="B91" s="97" t="str">
        <f>IF($A91="","",VLOOKUP($A91,'Annex 2 Designated EHV charges'!$A:$O,2,0))</f>
        <v/>
      </c>
      <c r="C91" s="98" t="str">
        <f>IF($A91="","",VLOOKUP($A91,'Annex 2 Designated EHV charges'!$A:$O,3,0))</f>
        <v/>
      </c>
      <c r="D91" s="97" t="str">
        <f>IF($A91="","",VLOOKUP($A91,'Annex 2 Designated EHV charges'!$A:$O,7,0))</f>
        <v/>
      </c>
      <c r="E91" s="102" t="str">
        <f>IFERROR(IF(VLOOKUP($A91,'Annex 2 Designated EHV charges'!$A:$P,9,FALSE)=0,"",VLOOKUP($A91,'Annex 2 Designated EHV charges'!$A:$P,9,FALSE)),"")</f>
        <v/>
      </c>
      <c r="F91" s="103" t="str">
        <f>IFERROR(IF(VLOOKUP($A91,'Annex 2 Designated EHV charges'!$A:$P,10,FALSE)=0,"",VLOOKUP($A91,'Annex 2 Designated EHV charges'!$A:$P,10,FALSE)),"")</f>
        <v/>
      </c>
      <c r="G91" s="104" t="str">
        <f>IFERROR(IF(VLOOKUP($A91,'Annex 2 Designated EHV charges'!$A:$P,11,FALSE)=0,"",VLOOKUP($A91,'Annex 2 Designated EHV charges'!$A:$P,11,FALSE)),"")</f>
        <v/>
      </c>
      <c r="H91" s="104" t="str">
        <f>IFERROR(IF(VLOOKUP($A91,'Annex 2 Designated EHV charges'!$A:$P,12,FALSE)=0,"",VLOOKUP($A91,'Annex 2 Designated EHV charges'!$A:$P,12,FALSE)),"")</f>
        <v/>
      </c>
    </row>
    <row r="92" spans="1:8" ht="12.75" customHeight="1" x14ac:dyDescent="0.2">
      <c r="A92" s="97" t="str">
        <f t="array" ref="A92">IFERROR(INDEX('Annex 2 Designated EHV charges'!$A$11:$A$58, MATCH(0, IF(ISBLANK('Annex 2 Designated EHV charges'!$A$11:$A$58),1, COUNTIF(A$4:$A91, 'Annex 2 Designated EHV charges'!$A$11:$A$58)), 0)),"")</f>
        <v/>
      </c>
      <c r="B92" s="97" t="str">
        <f>IF($A92="","",VLOOKUP($A92,'Annex 2 Designated EHV charges'!$A:$O,2,0))</f>
        <v/>
      </c>
      <c r="C92" s="98" t="str">
        <f>IF($A92="","",VLOOKUP($A92,'Annex 2 Designated EHV charges'!$A:$O,3,0))</f>
        <v/>
      </c>
      <c r="D92" s="97" t="str">
        <f>IF($A92="","",VLOOKUP($A92,'Annex 2 Designated EHV charges'!$A:$O,7,0))</f>
        <v/>
      </c>
      <c r="E92" s="102" t="str">
        <f>IFERROR(IF(VLOOKUP($A92,'Annex 2 Designated EHV charges'!$A:$P,9,FALSE)=0,"",VLOOKUP($A92,'Annex 2 Designated EHV charges'!$A:$P,9,FALSE)),"")</f>
        <v/>
      </c>
      <c r="F92" s="103" t="str">
        <f>IFERROR(IF(VLOOKUP($A92,'Annex 2 Designated EHV charges'!$A:$P,10,FALSE)=0,"",VLOOKUP($A92,'Annex 2 Designated EHV charges'!$A:$P,10,FALSE)),"")</f>
        <v/>
      </c>
      <c r="G92" s="104" t="str">
        <f>IFERROR(IF(VLOOKUP($A92,'Annex 2 Designated EHV charges'!$A:$P,11,FALSE)=0,"",VLOOKUP($A92,'Annex 2 Designated EHV charges'!$A:$P,11,FALSE)),"")</f>
        <v/>
      </c>
      <c r="H92" s="104" t="str">
        <f>IFERROR(IF(VLOOKUP($A92,'Annex 2 Designated EHV charges'!$A:$P,12,FALSE)=0,"",VLOOKUP($A92,'Annex 2 Designated EHV charges'!$A:$P,12,FALSE)),"")</f>
        <v/>
      </c>
    </row>
    <row r="93" spans="1:8" ht="12.75" customHeight="1" x14ac:dyDescent="0.2">
      <c r="A93" s="97" t="str">
        <f t="array" ref="A93">IFERROR(INDEX('Annex 2 Designated EHV charges'!$A$11:$A$58, MATCH(0, IF(ISBLANK('Annex 2 Designated EHV charges'!$A$11:$A$58),1, COUNTIF(A$4:$A92, 'Annex 2 Designated EHV charges'!$A$11:$A$58)), 0)),"")</f>
        <v/>
      </c>
      <c r="B93" s="97" t="str">
        <f>IF($A93="","",VLOOKUP($A93,'Annex 2 Designated EHV charges'!$A:$O,2,0))</f>
        <v/>
      </c>
      <c r="C93" s="98" t="str">
        <f>IF($A93="","",VLOOKUP($A93,'Annex 2 Designated EHV charges'!$A:$O,3,0))</f>
        <v/>
      </c>
      <c r="D93" s="97" t="str">
        <f>IF($A93="","",VLOOKUP($A93,'Annex 2 Designated EHV charges'!$A:$O,7,0))</f>
        <v/>
      </c>
      <c r="E93" s="102" t="str">
        <f>IFERROR(IF(VLOOKUP($A93,'Annex 2 Designated EHV charges'!$A:$P,9,FALSE)=0,"",VLOOKUP($A93,'Annex 2 Designated EHV charges'!$A:$P,9,FALSE)),"")</f>
        <v/>
      </c>
      <c r="F93" s="103" t="str">
        <f>IFERROR(IF(VLOOKUP($A93,'Annex 2 Designated EHV charges'!$A:$P,10,FALSE)=0,"",VLOOKUP($A93,'Annex 2 Designated EHV charges'!$A:$P,10,FALSE)),"")</f>
        <v/>
      </c>
      <c r="G93" s="104" t="str">
        <f>IFERROR(IF(VLOOKUP($A93,'Annex 2 Designated EHV charges'!$A:$P,11,FALSE)=0,"",VLOOKUP($A93,'Annex 2 Designated EHV charges'!$A:$P,11,FALSE)),"")</f>
        <v/>
      </c>
      <c r="H93" s="104" t="str">
        <f>IFERROR(IF(VLOOKUP($A93,'Annex 2 Designated EHV charges'!$A:$P,12,FALSE)=0,"",VLOOKUP($A93,'Annex 2 Designated EHV charges'!$A:$P,12,FALSE)),"")</f>
        <v/>
      </c>
    </row>
    <row r="94" spans="1:8" ht="12.75" customHeight="1" x14ac:dyDescent="0.2">
      <c r="A94" s="97" t="str">
        <f t="array" ref="A94">IFERROR(INDEX('Annex 2 Designated EHV charges'!$A$11:$A$58, MATCH(0, IF(ISBLANK('Annex 2 Designated EHV charges'!$A$11:$A$58),1, COUNTIF(A$4:$A93, 'Annex 2 Designated EHV charges'!$A$11:$A$58)), 0)),"")</f>
        <v/>
      </c>
      <c r="B94" s="97" t="str">
        <f>IF($A94="","",VLOOKUP($A94,'Annex 2 Designated EHV charges'!$A:$O,2,0))</f>
        <v/>
      </c>
      <c r="C94" s="98" t="str">
        <f>IF($A94="","",VLOOKUP($A94,'Annex 2 Designated EHV charges'!$A:$O,3,0))</f>
        <v/>
      </c>
      <c r="D94" s="97" t="str">
        <f>IF($A94="","",VLOOKUP($A94,'Annex 2 Designated EHV charges'!$A:$O,7,0))</f>
        <v/>
      </c>
      <c r="E94" s="102" t="str">
        <f>IFERROR(IF(VLOOKUP($A94,'Annex 2 Designated EHV charges'!$A:$P,9,FALSE)=0,"",VLOOKUP($A94,'Annex 2 Designated EHV charges'!$A:$P,9,FALSE)),"")</f>
        <v/>
      </c>
      <c r="F94" s="103" t="str">
        <f>IFERROR(IF(VLOOKUP($A94,'Annex 2 Designated EHV charges'!$A:$P,10,FALSE)=0,"",VLOOKUP($A94,'Annex 2 Designated EHV charges'!$A:$P,10,FALSE)),"")</f>
        <v/>
      </c>
      <c r="G94" s="104" t="str">
        <f>IFERROR(IF(VLOOKUP($A94,'Annex 2 Designated EHV charges'!$A:$P,11,FALSE)=0,"",VLOOKUP($A94,'Annex 2 Designated EHV charges'!$A:$P,11,FALSE)),"")</f>
        <v/>
      </c>
      <c r="H94" s="104" t="str">
        <f>IFERROR(IF(VLOOKUP($A94,'Annex 2 Designated EHV charges'!$A:$P,12,FALSE)=0,"",VLOOKUP($A94,'Annex 2 Designated EHV charges'!$A:$P,12,FALSE)),"")</f>
        <v/>
      </c>
    </row>
    <row r="95" spans="1:8" ht="12.75" customHeight="1" x14ac:dyDescent="0.2">
      <c r="A95" s="97" t="str">
        <f t="array" ref="A95">IFERROR(INDEX('Annex 2 Designated EHV charges'!$A$11:$A$58, MATCH(0, IF(ISBLANK('Annex 2 Designated EHV charges'!$A$11:$A$58),1, COUNTIF(A$4:$A94, 'Annex 2 Designated EHV charges'!$A$11:$A$58)), 0)),"")</f>
        <v/>
      </c>
      <c r="B95" s="97" t="str">
        <f>IF($A95="","",VLOOKUP($A95,'Annex 2 Designated EHV charges'!$A:$O,2,0))</f>
        <v/>
      </c>
      <c r="C95" s="98" t="str">
        <f>IF($A95="","",VLOOKUP($A95,'Annex 2 Designated EHV charges'!$A:$O,3,0))</f>
        <v/>
      </c>
      <c r="D95" s="97" t="str">
        <f>IF($A95="","",VLOOKUP($A95,'Annex 2 Designated EHV charges'!$A:$O,7,0))</f>
        <v/>
      </c>
      <c r="E95" s="102" t="str">
        <f>IFERROR(IF(VLOOKUP($A95,'Annex 2 Designated EHV charges'!$A:$P,9,FALSE)=0,"",VLOOKUP($A95,'Annex 2 Designated EHV charges'!$A:$P,9,FALSE)),"")</f>
        <v/>
      </c>
      <c r="F95" s="103" t="str">
        <f>IFERROR(IF(VLOOKUP($A95,'Annex 2 Designated EHV charges'!$A:$P,10,FALSE)=0,"",VLOOKUP($A95,'Annex 2 Designated EHV charges'!$A:$P,10,FALSE)),"")</f>
        <v/>
      </c>
      <c r="G95" s="104" t="str">
        <f>IFERROR(IF(VLOOKUP($A95,'Annex 2 Designated EHV charges'!$A:$P,11,FALSE)=0,"",VLOOKUP($A95,'Annex 2 Designated EHV charges'!$A:$P,11,FALSE)),"")</f>
        <v/>
      </c>
      <c r="H95" s="104" t="str">
        <f>IFERROR(IF(VLOOKUP($A95,'Annex 2 Designated EHV charges'!$A:$P,12,FALSE)=0,"",VLOOKUP($A95,'Annex 2 Designated EHV charges'!$A:$P,12,FALSE)),"")</f>
        <v/>
      </c>
    </row>
    <row r="96" spans="1:8" ht="12.75" customHeight="1" x14ac:dyDescent="0.2">
      <c r="A96" s="97" t="str">
        <f t="array" ref="A96">IFERROR(INDEX('Annex 2 Designated EHV charges'!$A$11:$A$58, MATCH(0, IF(ISBLANK('Annex 2 Designated EHV charges'!$A$11:$A$58),1, COUNTIF(A$4:$A95, 'Annex 2 Designated EHV charges'!$A$11:$A$58)), 0)),"")</f>
        <v/>
      </c>
      <c r="B96" s="97" t="str">
        <f>IF($A96="","",VLOOKUP($A96,'Annex 2 Designated EHV charges'!$A:$O,2,0))</f>
        <v/>
      </c>
      <c r="C96" s="98" t="str">
        <f>IF($A96="","",VLOOKUP($A96,'Annex 2 Designated EHV charges'!$A:$O,3,0))</f>
        <v/>
      </c>
      <c r="D96" s="97" t="str">
        <f>IF($A96="","",VLOOKUP($A96,'Annex 2 Designated EHV charges'!$A:$O,7,0))</f>
        <v/>
      </c>
      <c r="E96" s="102" t="str">
        <f>IFERROR(IF(VLOOKUP($A96,'Annex 2 Designated EHV charges'!$A:$P,9,FALSE)=0,"",VLOOKUP($A96,'Annex 2 Designated EHV charges'!$A:$P,9,FALSE)),"")</f>
        <v/>
      </c>
      <c r="F96" s="103" t="str">
        <f>IFERROR(IF(VLOOKUP($A96,'Annex 2 Designated EHV charges'!$A:$P,10,FALSE)=0,"",VLOOKUP($A96,'Annex 2 Designated EHV charges'!$A:$P,10,FALSE)),"")</f>
        <v/>
      </c>
      <c r="G96" s="104" t="str">
        <f>IFERROR(IF(VLOOKUP($A96,'Annex 2 Designated EHV charges'!$A:$P,11,FALSE)=0,"",VLOOKUP($A96,'Annex 2 Designated EHV charges'!$A:$P,11,FALSE)),"")</f>
        <v/>
      </c>
      <c r="H96" s="104" t="str">
        <f>IFERROR(IF(VLOOKUP($A96,'Annex 2 Designated EHV charges'!$A:$P,12,FALSE)=0,"",VLOOKUP($A96,'Annex 2 Designated EHV charges'!$A:$P,12,FALSE)),"")</f>
        <v/>
      </c>
    </row>
    <row r="97" spans="1:8" ht="12.75" customHeight="1" x14ac:dyDescent="0.2">
      <c r="A97" s="97" t="str">
        <f t="array" ref="A97">IFERROR(INDEX('Annex 2 Designated EHV charges'!$A$11:$A$58, MATCH(0, IF(ISBLANK('Annex 2 Designated EHV charges'!$A$11:$A$58),1, COUNTIF(A$4:$A96, 'Annex 2 Designated EHV charges'!$A$11:$A$58)), 0)),"")</f>
        <v/>
      </c>
      <c r="B97" s="97" t="str">
        <f>IF($A97="","",VLOOKUP($A97,'Annex 2 Designated EHV charges'!$A:$O,2,0))</f>
        <v/>
      </c>
      <c r="C97" s="98" t="str">
        <f>IF($A97="","",VLOOKUP($A97,'Annex 2 Designated EHV charges'!$A:$O,3,0))</f>
        <v/>
      </c>
      <c r="D97" s="97" t="str">
        <f>IF($A97="","",VLOOKUP($A97,'Annex 2 Designated EHV charges'!$A:$O,7,0))</f>
        <v/>
      </c>
      <c r="E97" s="102" t="str">
        <f>IFERROR(IF(VLOOKUP($A97,'Annex 2 Designated EHV charges'!$A:$P,9,FALSE)=0,"",VLOOKUP($A97,'Annex 2 Designated EHV charges'!$A:$P,9,FALSE)),"")</f>
        <v/>
      </c>
      <c r="F97" s="103" t="str">
        <f>IFERROR(IF(VLOOKUP($A97,'Annex 2 Designated EHV charges'!$A:$P,10,FALSE)=0,"",VLOOKUP($A97,'Annex 2 Designated EHV charges'!$A:$P,10,FALSE)),"")</f>
        <v/>
      </c>
      <c r="G97" s="104" t="str">
        <f>IFERROR(IF(VLOOKUP($A97,'Annex 2 Designated EHV charges'!$A:$P,11,FALSE)=0,"",VLOOKUP($A97,'Annex 2 Designated EHV charges'!$A:$P,11,FALSE)),"")</f>
        <v/>
      </c>
      <c r="H97" s="104" t="str">
        <f>IFERROR(IF(VLOOKUP($A97,'Annex 2 Designated EHV charges'!$A:$P,12,FALSE)=0,"",VLOOKUP($A97,'Annex 2 Designated EHV charges'!$A:$P,12,FALSE)),"")</f>
        <v/>
      </c>
    </row>
    <row r="98" spans="1:8" ht="12.75" customHeight="1" x14ac:dyDescent="0.2">
      <c r="A98" s="97" t="str">
        <f t="array" ref="A98">IFERROR(INDEX('Annex 2 Designated EHV charges'!$A$11:$A$58, MATCH(0, IF(ISBLANK('Annex 2 Designated EHV charges'!$A$11:$A$58),1, COUNTIF(A$4:$A97, 'Annex 2 Designated EHV charges'!$A$11:$A$58)), 0)),"")</f>
        <v/>
      </c>
      <c r="B98" s="97" t="str">
        <f>IF($A98="","",VLOOKUP($A98,'Annex 2 Designated EHV charges'!$A:$O,2,0))</f>
        <v/>
      </c>
      <c r="C98" s="98" t="str">
        <f>IF($A98="","",VLOOKUP($A98,'Annex 2 Designated EHV charges'!$A:$O,3,0))</f>
        <v/>
      </c>
      <c r="D98" s="97" t="str">
        <f>IF($A98="","",VLOOKUP($A98,'Annex 2 Designated EHV charges'!$A:$O,7,0))</f>
        <v/>
      </c>
      <c r="E98" s="102" t="str">
        <f>IFERROR(IF(VLOOKUP($A98,'Annex 2 Designated EHV charges'!$A:$P,9,FALSE)=0,"",VLOOKUP($A98,'Annex 2 Designated EHV charges'!$A:$P,9,FALSE)),"")</f>
        <v/>
      </c>
      <c r="F98" s="103" t="str">
        <f>IFERROR(IF(VLOOKUP($A98,'Annex 2 Designated EHV charges'!$A:$P,10,FALSE)=0,"",VLOOKUP($A98,'Annex 2 Designated EHV charges'!$A:$P,10,FALSE)),"")</f>
        <v/>
      </c>
      <c r="G98" s="104" t="str">
        <f>IFERROR(IF(VLOOKUP($A98,'Annex 2 Designated EHV charges'!$A:$P,11,FALSE)=0,"",VLOOKUP($A98,'Annex 2 Designated EHV charges'!$A:$P,11,FALSE)),"")</f>
        <v/>
      </c>
      <c r="H98" s="104" t="str">
        <f>IFERROR(IF(VLOOKUP($A98,'Annex 2 Designated EHV charges'!$A:$P,12,FALSE)=0,"",VLOOKUP($A98,'Annex 2 Designated EHV charges'!$A:$P,12,FALSE)),"")</f>
        <v/>
      </c>
    </row>
    <row r="99" spans="1:8" ht="12.75" customHeight="1" x14ac:dyDescent="0.2">
      <c r="A99" s="97" t="str">
        <f t="array" ref="A99">IFERROR(INDEX('Annex 2 Designated EHV charges'!$A$11:$A$58, MATCH(0, IF(ISBLANK('Annex 2 Designated EHV charges'!$A$11:$A$58),1, COUNTIF(A$4:$A98, 'Annex 2 Designated EHV charges'!$A$11:$A$58)), 0)),"")</f>
        <v/>
      </c>
      <c r="B99" s="97" t="str">
        <f>IF($A99="","",VLOOKUP($A99,'Annex 2 Designated EHV charges'!$A:$O,2,0))</f>
        <v/>
      </c>
      <c r="C99" s="98" t="str">
        <f>IF($A99="","",VLOOKUP($A99,'Annex 2 Designated EHV charges'!$A:$O,3,0))</f>
        <v/>
      </c>
      <c r="D99" s="97" t="str">
        <f>IF($A99="","",VLOOKUP($A99,'Annex 2 Designated EHV charges'!$A:$O,7,0))</f>
        <v/>
      </c>
      <c r="E99" s="102" t="str">
        <f>IFERROR(IF(VLOOKUP($A99,'Annex 2 Designated EHV charges'!$A:$P,9,FALSE)=0,"",VLOOKUP($A99,'Annex 2 Designated EHV charges'!$A:$P,9,FALSE)),"")</f>
        <v/>
      </c>
      <c r="F99" s="103" t="str">
        <f>IFERROR(IF(VLOOKUP($A99,'Annex 2 Designated EHV charges'!$A:$P,10,FALSE)=0,"",VLOOKUP($A99,'Annex 2 Designated EHV charges'!$A:$P,10,FALSE)),"")</f>
        <v/>
      </c>
      <c r="G99" s="104" t="str">
        <f>IFERROR(IF(VLOOKUP($A99,'Annex 2 Designated EHV charges'!$A:$P,11,FALSE)=0,"",VLOOKUP($A99,'Annex 2 Designated EHV charges'!$A:$P,11,FALSE)),"")</f>
        <v/>
      </c>
      <c r="H99" s="104" t="str">
        <f>IFERROR(IF(VLOOKUP($A99,'Annex 2 Designated EHV charges'!$A:$P,12,FALSE)=0,"",VLOOKUP($A99,'Annex 2 Designated EHV charges'!$A:$P,12,FALSE)),"")</f>
        <v/>
      </c>
    </row>
    <row r="100" spans="1:8" ht="12.75" customHeight="1" x14ac:dyDescent="0.2">
      <c r="A100" s="97" t="str">
        <f t="array" ref="A100">IFERROR(INDEX('Annex 2 Designated EHV charges'!$A$11:$A$58, MATCH(0, IF(ISBLANK('Annex 2 Designated EHV charges'!$A$11:$A$58),1, COUNTIF(A$4:$A99, 'Annex 2 Designated EHV charges'!$A$11:$A$58)), 0)),"")</f>
        <v/>
      </c>
      <c r="B100" s="97" t="str">
        <f>IF($A100="","",VLOOKUP($A100,'Annex 2 Designated EHV charges'!$A:$O,2,0))</f>
        <v/>
      </c>
      <c r="C100" s="98" t="str">
        <f>IF($A100="","",VLOOKUP($A100,'Annex 2 Designated EHV charges'!$A:$O,3,0))</f>
        <v/>
      </c>
      <c r="D100" s="97" t="str">
        <f>IF($A100="","",VLOOKUP($A100,'Annex 2 Designated EHV charges'!$A:$O,7,0))</f>
        <v/>
      </c>
      <c r="E100" s="102" t="str">
        <f>IFERROR(IF(VLOOKUP($A100,'Annex 2 Designated EHV charges'!$A:$P,9,FALSE)=0,"",VLOOKUP($A100,'Annex 2 Designated EHV charges'!$A:$P,9,FALSE)),"")</f>
        <v/>
      </c>
      <c r="F100" s="103" t="str">
        <f>IFERROR(IF(VLOOKUP($A100,'Annex 2 Designated EHV charges'!$A:$P,10,FALSE)=0,"",VLOOKUP($A100,'Annex 2 Designated EHV charges'!$A:$P,10,FALSE)),"")</f>
        <v/>
      </c>
      <c r="G100" s="104" t="str">
        <f>IFERROR(IF(VLOOKUP($A100,'Annex 2 Designated EHV charges'!$A:$P,11,FALSE)=0,"",VLOOKUP($A100,'Annex 2 Designated EHV charges'!$A:$P,11,FALSE)),"")</f>
        <v/>
      </c>
      <c r="H100" s="104" t="str">
        <f>IFERROR(IF(VLOOKUP($A100,'Annex 2 Designated EHV charges'!$A:$P,12,FALSE)=0,"",VLOOKUP($A100,'Annex 2 Designated EHV charges'!$A:$P,12,FALSE)),"")</f>
        <v/>
      </c>
    </row>
    <row r="101" spans="1:8" ht="12.75" customHeight="1" x14ac:dyDescent="0.2">
      <c r="A101" s="97" t="str">
        <f t="array" ref="A101">IFERROR(INDEX('Annex 2 Designated EHV charges'!$A$11:$A$58, MATCH(0, IF(ISBLANK('Annex 2 Designated EHV charges'!$A$11:$A$58),1, COUNTIF(A$4:$A100, 'Annex 2 Designated EHV charges'!$A$11:$A$58)), 0)),"")</f>
        <v/>
      </c>
      <c r="B101" s="97" t="str">
        <f>IF($A101="","",VLOOKUP($A101,'Annex 2 Designated EHV charges'!$A:$O,2,0))</f>
        <v/>
      </c>
      <c r="C101" s="98" t="str">
        <f>IF($A101="","",VLOOKUP($A101,'Annex 2 Designated EHV charges'!$A:$O,3,0))</f>
        <v/>
      </c>
      <c r="D101" s="97" t="str">
        <f>IF($A101="","",VLOOKUP($A101,'Annex 2 Designated EHV charges'!$A:$O,7,0))</f>
        <v/>
      </c>
      <c r="E101" s="102" t="str">
        <f>IFERROR(IF(VLOOKUP($A101,'Annex 2 Designated EHV charges'!$A:$P,9,FALSE)=0,"",VLOOKUP($A101,'Annex 2 Designated EHV charges'!$A:$P,9,FALSE)),"")</f>
        <v/>
      </c>
      <c r="F101" s="103" t="str">
        <f>IFERROR(IF(VLOOKUP($A101,'Annex 2 Designated EHV charges'!$A:$P,10,FALSE)=0,"",VLOOKUP($A101,'Annex 2 Designated EHV charges'!$A:$P,10,FALSE)),"")</f>
        <v/>
      </c>
      <c r="G101" s="104" t="str">
        <f>IFERROR(IF(VLOOKUP($A101,'Annex 2 Designated EHV charges'!$A:$P,11,FALSE)=0,"",VLOOKUP($A101,'Annex 2 Designated EHV charges'!$A:$P,11,FALSE)),"")</f>
        <v/>
      </c>
      <c r="H101" s="104" t="str">
        <f>IFERROR(IF(VLOOKUP($A101,'Annex 2 Designated EHV charges'!$A:$P,12,FALSE)=0,"",VLOOKUP($A101,'Annex 2 Designated EHV charges'!$A:$P,12,FALSE)),"")</f>
        <v/>
      </c>
    </row>
    <row r="102" spans="1:8" ht="12.75" customHeight="1" x14ac:dyDescent="0.2">
      <c r="A102" s="97" t="str">
        <f t="array" ref="A102">IFERROR(INDEX('Annex 2 Designated EHV charges'!$A$11:$A$58, MATCH(0, IF(ISBLANK('Annex 2 Designated EHV charges'!$A$11:$A$58),1, COUNTIF(A$4:$A101, 'Annex 2 Designated EHV charges'!$A$11:$A$58)), 0)),"")</f>
        <v/>
      </c>
      <c r="B102" s="97" t="str">
        <f>IF($A102="","",VLOOKUP($A102,'Annex 2 Designated EHV charges'!$A:$O,2,0))</f>
        <v/>
      </c>
      <c r="C102" s="98" t="str">
        <f>IF($A102="","",VLOOKUP($A102,'Annex 2 Designated EHV charges'!$A:$O,3,0))</f>
        <v/>
      </c>
      <c r="D102" s="97" t="str">
        <f>IF($A102="","",VLOOKUP($A102,'Annex 2 Designated EHV charges'!$A:$O,7,0))</f>
        <v/>
      </c>
      <c r="E102" s="102" t="str">
        <f>IFERROR(IF(VLOOKUP($A102,'Annex 2 Designated EHV charges'!$A:$P,9,FALSE)=0,"",VLOOKUP($A102,'Annex 2 Designated EHV charges'!$A:$P,9,FALSE)),"")</f>
        <v/>
      </c>
      <c r="F102" s="103" t="str">
        <f>IFERROR(IF(VLOOKUP($A102,'Annex 2 Designated EHV charges'!$A:$P,10,FALSE)=0,"",VLOOKUP($A102,'Annex 2 Designated EHV charges'!$A:$P,10,FALSE)),"")</f>
        <v/>
      </c>
      <c r="G102" s="104" t="str">
        <f>IFERROR(IF(VLOOKUP($A102,'Annex 2 Designated EHV charges'!$A:$P,11,FALSE)=0,"",VLOOKUP($A102,'Annex 2 Designated EHV charges'!$A:$P,11,FALSE)),"")</f>
        <v/>
      </c>
      <c r="H102" s="104" t="str">
        <f>IFERROR(IF(VLOOKUP($A102,'Annex 2 Designated EHV charges'!$A:$P,12,FALSE)=0,"",VLOOKUP($A102,'Annex 2 Designated EHV charges'!$A:$P,12,FALSE)),"")</f>
        <v/>
      </c>
    </row>
    <row r="103" spans="1:8" ht="12.75" customHeight="1" x14ac:dyDescent="0.2">
      <c r="A103" s="97" t="str">
        <f t="array" ref="A103">IFERROR(INDEX('Annex 2 Designated EHV charges'!$A$11:$A$58, MATCH(0, IF(ISBLANK('Annex 2 Designated EHV charges'!$A$11:$A$58),1, COUNTIF(A$4:$A102, 'Annex 2 Designated EHV charges'!$A$11:$A$58)), 0)),"")</f>
        <v/>
      </c>
      <c r="B103" s="97" t="str">
        <f>IF($A103="","",VLOOKUP($A103,'Annex 2 Designated EHV charges'!$A:$O,2,0))</f>
        <v/>
      </c>
      <c r="C103" s="98" t="str">
        <f>IF($A103="","",VLOOKUP($A103,'Annex 2 Designated EHV charges'!$A:$O,3,0))</f>
        <v/>
      </c>
      <c r="D103" s="97" t="str">
        <f>IF($A103="","",VLOOKUP($A103,'Annex 2 Designated EHV charges'!$A:$O,7,0))</f>
        <v/>
      </c>
      <c r="E103" s="102" t="str">
        <f>IFERROR(IF(VLOOKUP($A103,'Annex 2 Designated EHV charges'!$A:$P,9,FALSE)=0,"",VLOOKUP($A103,'Annex 2 Designated EHV charges'!$A:$P,9,FALSE)),"")</f>
        <v/>
      </c>
      <c r="F103" s="103" t="str">
        <f>IFERROR(IF(VLOOKUP($A103,'Annex 2 Designated EHV charges'!$A:$P,10,FALSE)=0,"",VLOOKUP($A103,'Annex 2 Designated EHV charges'!$A:$P,10,FALSE)),"")</f>
        <v/>
      </c>
      <c r="G103" s="104" t="str">
        <f>IFERROR(IF(VLOOKUP($A103,'Annex 2 Designated EHV charges'!$A:$P,11,FALSE)=0,"",VLOOKUP($A103,'Annex 2 Designated EHV charges'!$A:$P,11,FALSE)),"")</f>
        <v/>
      </c>
      <c r="H103" s="104" t="str">
        <f>IFERROR(IF(VLOOKUP($A103,'Annex 2 Designated EHV charges'!$A:$P,12,FALSE)=0,"",VLOOKUP($A103,'Annex 2 Designated EHV charges'!$A:$P,12,FALSE)),"")</f>
        <v/>
      </c>
    </row>
    <row r="104" spans="1:8" ht="12.75" customHeight="1" x14ac:dyDescent="0.2">
      <c r="A104" s="97" t="str">
        <f t="array" ref="A104">IFERROR(INDEX('Annex 2 Designated EHV charges'!$A$11:$A$58, MATCH(0, IF(ISBLANK('Annex 2 Designated EHV charges'!$A$11:$A$58),1, COUNTIF(A$4:$A103, 'Annex 2 Designated EHV charges'!$A$11:$A$58)), 0)),"")</f>
        <v/>
      </c>
      <c r="B104" s="97" t="str">
        <f>IF($A104="","",VLOOKUP($A104,'Annex 2 Designated EHV charges'!$A:$O,2,0))</f>
        <v/>
      </c>
      <c r="C104" s="98" t="str">
        <f>IF($A104="","",VLOOKUP($A104,'Annex 2 Designated EHV charges'!$A:$O,3,0))</f>
        <v/>
      </c>
      <c r="D104" s="97" t="str">
        <f>IF($A104="","",VLOOKUP($A104,'Annex 2 Designated EHV charges'!$A:$O,7,0))</f>
        <v/>
      </c>
      <c r="E104" s="102" t="str">
        <f>IFERROR(IF(VLOOKUP($A104,'Annex 2 Designated EHV charges'!$A:$P,9,FALSE)=0,"",VLOOKUP($A104,'Annex 2 Designated EHV charges'!$A:$P,9,FALSE)),"")</f>
        <v/>
      </c>
      <c r="F104" s="103" t="str">
        <f>IFERROR(IF(VLOOKUP($A104,'Annex 2 Designated EHV charges'!$A:$P,10,FALSE)=0,"",VLOOKUP($A104,'Annex 2 Designated EHV charges'!$A:$P,10,FALSE)),"")</f>
        <v/>
      </c>
      <c r="G104" s="104" t="str">
        <f>IFERROR(IF(VLOOKUP($A104,'Annex 2 Designated EHV charges'!$A:$P,11,FALSE)=0,"",VLOOKUP($A104,'Annex 2 Designated EHV charges'!$A:$P,11,FALSE)),"")</f>
        <v/>
      </c>
      <c r="H104" s="104" t="str">
        <f>IFERROR(IF(VLOOKUP($A104,'Annex 2 Designated EHV charges'!$A:$P,12,FALSE)=0,"",VLOOKUP($A104,'Annex 2 Designated EHV charges'!$A:$P,12,FALSE)),"")</f>
        <v/>
      </c>
    </row>
    <row r="105" spans="1:8" ht="12.75" customHeight="1" x14ac:dyDescent="0.2">
      <c r="A105" s="97" t="str">
        <f t="array" ref="A105">IFERROR(INDEX('Annex 2 Designated EHV charges'!$A$11:$A$58, MATCH(0, IF(ISBLANK('Annex 2 Designated EHV charges'!$A$11:$A$58),1, COUNTIF(A$4:$A104, 'Annex 2 Designated EHV charges'!$A$11:$A$58)), 0)),"")</f>
        <v/>
      </c>
      <c r="B105" s="97" t="str">
        <f>IF($A105="","",VLOOKUP($A105,'Annex 2 Designated EHV charges'!$A:$O,2,0))</f>
        <v/>
      </c>
      <c r="C105" s="98" t="str">
        <f>IF($A105="","",VLOOKUP($A105,'Annex 2 Designated EHV charges'!$A:$O,3,0))</f>
        <v/>
      </c>
      <c r="D105" s="97" t="str">
        <f>IF($A105="","",VLOOKUP($A105,'Annex 2 Designated EHV charges'!$A:$O,7,0))</f>
        <v/>
      </c>
      <c r="E105" s="102" t="str">
        <f>IFERROR(IF(VLOOKUP($A105,'Annex 2 Designated EHV charges'!$A:$P,9,FALSE)=0,"",VLOOKUP($A105,'Annex 2 Designated EHV charges'!$A:$P,9,FALSE)),"")</f>
        <v/>
      </c>
      <c r="F105" s="103" t="str">
        <f>IFERROR(IF(VLOOKUP($A105,'Annex 2 Designated EHV charges'!$A:$P,10,FALSE)=0,"",VLOOKUP($A105,'Annex 2 Designated EHV charges'!$A:$P,10,FALSE)),"")</f>
        <v/>
      </c>
      <c r="G105" s="104" t="str">
        <f>IFERROR(IF(VLOOKUP($A105,'Annex 2 Designated EHV charges'!$A:$P,11,FALSE)=0,"",VLOOKUP($A105,'Annex 2 Designated EHV charges'!$A:$P,11,FALSE)),"")</f>
        <v/>
      </c>
      <c r="H105" s="104" t="str">
        <f>IFERROR(IF(VLOOKUP($A105,'Annex 2 Designated EHV charges'!$A:$P,12,FALSE)=0,"",VLOOKUP($A105,'Annex 2 Designated EHV charges'!$A:$P,12,FALSE)),"")</f>
        <v/>
      </c>
    </row>
    <row r="106" spans="1:8" ht="12.75" customHeight="1" x14ac:dyDescent="0.2">
      <c r="A106" s="97" t="str">
        <f t="array" ref="A106">IFERROR(INDEX('Annex 2 Designated EHV charges'!$A$11:$A$58, MATCH(0, IF(ISBLANK('Annex 2 Designated EHV charges'!$A$11:$A$58),1, COUNTIF(A$4:$A105, 'Annex 2 Designated EHV charges'!$A$11:$A$58)), 0)),"")</f>
        <v/>
      </c>
      <c r="B106" s="97" t="str">
        <f>IF($A106="","",VLOOKUP($A106,'Annex 2 Designated EHV charges'!$A:$O,2,0))</f>
        <v/>
      </c>
      <c r="C106" s="98" t="str">
        <f>IF($A106="","",VLOOKUP($A106,'Annex 2 Designated EHV charges'!$A:$O,3,0))</f>
        <v/>
      </c>
      <c r="D106" s="97" t="str">
        <f>IF($A106="","",VLOOKUP($A106,'Annex 2 Designated EHV charges'!$A:$O,7,0))</f>
        <v/>
      </c>
      <c r="E106" s="102" t="str">
        <f>IFERROR(IF(VLOOKUP($A106,'Annex 2 Designated EHV charges'!$A:$P,9,FALSE)=0,"",VLOOKUP($A106,'Annex 2 Designated EHV charges'!$A:$P,9,FALSE)),"")</f>
        <v/>
      </c>
      <c r="F106" s="103" t="str">
        <f>IFERROR(IF(VLOOKUP($A106,'Annex 2 Designated EHV charges'!$A:$P,10,FALSE)=0,"",VLOOKUP($A106,'Annex 2 Designated EHV charges'!$A:$P,10,FALSE)),"")</f>
        <v/>
      </c>
      <c r="G106" s="104" t="str">
        <f>IFERROR(IF(VLOOKUP($A106,'Annex 2 Designated EHV charges'!$A:$P,11,FALSE)=0,"",VLOOKUP($A106,'Annex 2 Designated EHV charges'!$A:$P,11,FALSE)),"")</f>
        <v/>
      </c>
      <c r="H106" s="104" t="str">
        <f>IFERROR(IF(VLOOKUP($A106,'Annex 2 Designated EHV charges'!$A:$P,12,FALSE)=0,"",VLOOKUP($A106,'Annex 2 Designated EHV charges'!$A:$P,12,FALSE)),"")</f>
        <v/>
      </c>
    </row>
    <row r="107" spans="1:8" ht="12.75" customHeight="1" x14ac:dyDescent="0.2">
      <c r="A107" s="97" t="str">
        <f t="array" ref="A107">IFERROR(INDEX('Annex 2 Designated EHV charges'!$A$11:$A$58, MATCH(0, IF(ISBLANK('Annex 2 Designated EHV charges'!$A$11:$A$58),1, COUNTIF(A$4:$A106, 'Annex 2 Designated EHV charges'!$A$11:$A$58)), 0)),"")</f>
        <v/>
      </c>
      <c r="B107" s="97" t="str">
        <f>IF($A107="","",VLOOKUP($A107,'Annex 2 Designated EHV charges'!$A:$O,2,0))</f>
        <v/>
      </c>
      <c r="C107" s="98" t="str">
        <f>IF($A107="","",VLOOKUP($A107,'Annex 2 Designated EHV charges'!$A:$O,3,0))</f>
        <v/>
      </c>
      <c r="D107" s="97" t="str">
        <f>IF($A107="","",VLOOKUP($A107,'Annex 2 Designated EHV charges'!$A:$O,7,0))</f>
        <v/>
      </c>
      <c r="E107" s="102" t="str">
        <f>IFERROR(IF(VLOOKUP($A107,'Annex 2 Designated EHV charges'!$A:$P,9,FALSE)=0,"",VLOOKUP($A107,'Annex 2 Designated EHV charges'!$A:$P,9,FALSE)),"")</f>
        <v/>
      </c>
      <c r="F107" s="103" t="str">
        <f>IFERROR(IF(VLOOKUP($A107,'Annex 2 Designated EHV charges'!$A:$P,10,FALSE)=0,"",VLOOKUP($A107,'Annex 2 Designated EHV charges'!$A:$P,10,FALSE)),"")</f>
        <v/>
      </c>
      <c r="G107" s="104" t="str">
        <f>IFERROR(IF(VLOOKUP($A107,'Annex 2 Designated EHV charges'!$A:$P,11,FALSE)=0,"",VLOOKUP($A107,'Annex 2 Designated EHV charges'!$A:$P,11,FALSE)),"")</f>
        <v/>
      </c>
      <c r="H107" s="104" t="str">
        <f>IFERROR(IF(VLOOKUP($A107,'Annex 2 Designated EHV charges'!$A:$P,12,FALSE)=0,"",VLOOKUP($A107,'Annex 2 Designated EHV charges'!$A:$P,12,FALSE)),"")</f>
        <v/>
      </c>
    </row>
    <row r="108" spans="1:8" ht="12.75" customHeight="1" x14ac:dyDescent="0.2">
      <c r="A108" s="97" t="str">
        <f t="array" ref="A108">IFERROR(INDEX('Annex 2 Designated EHV charges'!$A$11:$A$58, MATCH(0, IF(ISBLANK('Annex 2 Designated EHV charges'!$A$11:$A$58),1, COUNTIF(A$4:$A107, 'Annex 2 Designated EHV charges'!$A$11:$A$58)), 0)),"")</f>
        <v/>
      </c>
      <c r="B108" s="97" t="str">
        <f>IF($A108="","",VLOOKUP($A108,'Annex 2 Designated EHV charges'!$A:$O,2,0))</f>
        <v/>
      </c>
      <c r="C108" s="98" t="str">
        <f>IF($A108="","",VLOOKUP($A108,'Annex 2 Designated EHV charges'!$A:$O,3,0))</f>
        <v/>
      </c>
      <c r="D108" s="97" t="str">
        <f>IF($A108="","",VLOOKUP($A108,'Annex 2 Designated EHV charges'!$A:$O,7,0))</f>
        <v/>
      </c>
      <c r="E108" s="102" t="str">
        <f>IFERROR(IF(VLOOKUP($A108,'Annex 2 Designated EHV charges'!$A:$P,9,FALSE)=0,"",VLOOKUP($A108,'Annex 2 Designated EHV charges'!$A:$P,9,FALSE)),"")</f>
        <v/>
      </c>
      <c r="F108" s="103" t="str">
        <f>IFERROR(IF(VLOOKUP($A108,'Annex 2 Designated EHV charges'!$A:$P,10,FALSE)=0,"",VLOOKUP($A108,'Annex 2 Designated EHV charges'!$A:$P,10,FALSE)),"")</f>
        <v/>
      </c>
      <c r="G108" s="104" t="str">
        <f>IFERROR(IF(VLOOKUP($A108,'Annex 2 Designated EHV charges'!$A:$P,11,FALSE)=0,"",VLOOKUP($A108,'Annex 2 Designated EHV charges'!$A:$P,11,FALSE)),"")</f>
        <v/>
      </c>
      <c r="H108" s="104" t="str">
        <f>IFERROR(IF(VLOOKUP($A108,'Annex 2 Designated EHV charges'!$A:$P,12,FALSE)=0,"",VLOOKUP($A108,'Annex 2 Designated EHV charges'!$A:$P,12,FALSE)),"")</f>
        <v/>
      </c>
    </row>
    <row r="109" spans="1:8" ht="12.75" customHeight="1" x14ac:dyDescent="0.2">
      <c r="A109" s="97" t="str">
        <f t="array" ref="A109">IFERROR(INDEX('Annex 2 Designated EHV charges'!$A$11:$A$58, MATCH(0, IF(ISBLANK('Annex 2 Designated EHV charges'!$A$11:$A$58),1, COUNTIF(A$4:$A108, 'Annex 2 Designated EHV charges'!$A$11:$A$58)), 0)),"")</f>
        <v/>
      </c>
      <c r="B109" s="97" t="str">
        <f>IF($A109="","",VLOOKUP($A109,'Annex 2 Designated EHV charges'!$A:$O,2,0))</f>
        <v/>
      </c>
      <c r="C109" s="98" t="str">
        <f>IF($A109="","",VLOOKUP($A109,'Annex 2 Designated EHV charges'!$A:$O,3,0))</f>
        <v/>
      </c>
      <c r="D109" s="97" t="str">
        <f>IF($A109="","",VLOOKUP($A109,'Annex 2 Designated EHV charges'!$A:$O,7,0))</f>
        <v/>
      </c>
      <c r="E109" s="102" t="str">
        <f>IFERROR(IF(VLOOKUP($A109,'Annex 2 Designated EHV charges'!$A:$P,9,FALSE)=0,"",VLOOKUP($A109,'Annex 2 Designated EHV charges'!$A:$P,9,FALSE)),"")</f>
        <v/>
      </c>
      <c r="F109" s="103" t="str">
        <f>IFERROR(IF(VLOOKUP($A109,'Annex 2 Designated EHV charges'!$A:$P,10,FALSE)=0,"",VLOOKUP($A109,'Annex 2 Designated EHV charges'!$A:$P,10,FALSE)),"")</f>
        <v/>
      </c>
      <c r="G109" s="104" t="str">
        <f>IFERROR(IF(VLOOKUP($A109,'Annex 2 Designated EHV charges'!$A:$P,11,FALSE)=0,"",VLOOKUP($A109,'Annex 2 Designated EHV charges'!$A:$P,11,FALSE)),"")</f>
        <v/>
      </c>
      <c r="H109" s="104" t="str">
        <f>IFERROR(IF(VLOOKUP($A109,'Annex 2 Designated EHV charges'!$A:$P,12,FALSE)=0,"",VLOOKUP($A109,'Annex 2 Designated EHV charges'!$A:$P,12,FALSE)),"")</f>
        <v/>
      </c>
    </row>
    <row r="110" spans="1:8" ht="12.75" customHeight="1" x14ac:dyDescent="0.2">
      <c r="A110" s="97" t="str">
        <f t="array" ref="A110">IFERROR(INDEX('Annex 2 Designated EHV charges'!$A$11:$A$58, MATCH(0, IF(ISBLANK('Annex 2 Designated EHV charges'!$A$11:$A$58),1, COUNTIF(A$4:$A109, 'Annex 2 Designated EHV charges'!$A$11:$A$58)), 0)),"")</f>
        <v/>
      </c>
      <c r="B110" s="97" t="str">
        <f>IF($A110="","",VLOOKUP($A110,'Annex 2 Designated EHV charges'!$A:$O,2,0))</f>
        <v/>
      </c>
      <c r="C110" s="98" t="str">
        <f>IF($A110="","",VLOOKUP($A110,'Annex 2 Designated EHV charges'!$A:$O,3,0))</f>
        <v/>
      </c>
      <c r="D110" s="97" t="str">
        <f>IF($A110="","",VLOOKUP($A110,'Annex 2 Designated EHV charges'!$A:$O,7,0))</f>
        <v/>
      </c>
      <c r="E110" s="102" t="str">
        <f>IFERROR(IF(VLOOKUP($A110,'Annex 2 Designated EHV charges'!$A:$P,9,FALSE)=0,"",VLOOKUP($A110,'Annex 2 Designated EHV charges'!$A:$P,9,FALSE)),"")</f>
        <v/>
      </c>
      <c r="F110" s="103" t="str">
        <f>IFERROR(IF(VLOOKUP($A110,'Annex 2 Designated EHV charges'!$A:$P,10,FALSE)=0,"",VLOOKUP($A110,'Annex 2 Designated EHV charges'!$A:$P,10,FALSE)),"")</f>
        <v/>
      </c>
      <c r="G110" s="104" t="str">
        <f>IFERROR(IF(VLOOKUP($A110,'Annex 2 Designated EHV charges'!$A:$P,11,FALSE)=0,"",VLOOKUP($A110,'Annex 2 Designated EHV charges'!$A:$P,11,FALSE)),"")</f>
        <v/>
      </c>
      <c r="H110" s="104" t="str">
        <f>IFERROR(IF(VLOOKUP($A110,'Annex 2 Designated EHV charges'!$A:$P,12,FALSE)=0,"",VLOOKUP($A110,'Annex 2 Designated EHV charges'!$A:$P,12,FALSE)),"")</f>
        <v/>
      </c>
    </row>
    <row r="111" spans="1:8" ht="12.75" customHeight="1" x14ac:dyDescent="0.2">
      <c r="A111" s="97" t="str">
        <f t="array" ref="A111">IFERROR(INDEX('Annex 2 Designated EHV charges'!$A$11:$A$58, MATCH(0, IF(ISBLANK('Annex 2 Designated EHV charges'!$A$11:$A$58),1, COUNTIF(A$4:$A110, 'Annex 2 Designated EHV charges'!$A$11:$A$58)), 0)),"")</f>
        <v/>
      </c>
      <c r="B111" s="97" t="str">
        <f>IF($A111="","",VLOOKUP($A111,'Annex 2 Designated EHV charges'!$A:$O,2,0))</f>
        <v/>
      </c>
      <c r="C111" s="98" t="str">
        <f>IF($A111="","",VLOOKUP($A111,'Annex 2 Designated EHV charges'!$A:$O,3,0))</f>
        <v/>
      </c>
      <c r="D111" s="97" t="str">
        <f>IF($A111="","",VLOOKUP($A111,'Annex 2 Designated EHV charges'!$A:$O,7,0))</f>
        <v/>
      </c>
      <c r="E111" s="102" t="str">
        <f>IFERROR(IF(VLOOKUP($A111,'Annex 2 Designated EHV charges'!$A:$P,9,FALSE)=0,"",VLOOKUP($A111,'Annex 2 Designated EHV charges'!$A:$P,9,FALSE)),"")</f>
        <v/>
      </c>
      <c r="F111" s="103" t="str">
        <f>IFERROR(IF(VLOOKUP($A111,'Annex 2 Designated EHV charges'!$A:$P,10,FALSE)=0,"",VLOOKUP($A111,'Annex 2 Designated EHV charges'!$A:$P,10,FALSE)),"")</f>
        <v/>
      </c>
      <c r="G111" s="104" t="str">
        <f>IFERROR(IF(VLOOKUP($A111,'Annex 2 Designated EHV charges'!$A:$P,11,FALSE)=0,"",VLOOKUP($A111,'Annex 2 Designated EHV charges'!$A:$P,11,FALSE)),"")</f>
        <v/>
      </c>
      <c r="H111" s="104" t="str">
        <f>IFERROR(IF(VLOOKUP($A111,'Annex 2 Designated EHV charges'!$A:$P,12,FALSE)=0,"",VLOOKUP($A111,'Annex 2 Designated EHV charges'!$A:$P,12,FALSE)),"")</f>
        <v/>
      </c>
    </row>
    <row r="112" spans="1:8" ht="12.75" customHeight="1" x14ac:dyDescent="0.2">
      <c r="A112" s="97" t="str">
        <f t="array" ref="A112">IFERROR(INDEX('Annex 2 Designated EHV charges'!$A$11:$A$58, MATCH(0, IF(ISBLANK('Annex 2 Designated EHV charges'!$A$11:$A$58),1, COUNTIF(A$4:$A111, 'Annex 2 Designated EHV charges'!$A$11:$A$58)), 0)),"")</f>
        <v/>
      </c>
      <c r="B112" s="97" t="str">
        <f>IF($A112="","",VLOOKUP($A112,'Annex 2 Designated EHV charges'!$A:$O,2,0))</f>
        <v/>
      </c>
      <c r="C112" s="98" t="str">
        <f>IF($A112="","",VLOOKUP($A112,'Annex 2 Designated EHV charges'!$A:$O,3,0))</f>
        <v/>
      </c>
      <c r="D112" s="97" t="str">
        <f>IF($A112="","",VLOOKUP($A112,'Annex 2 Designated EHV charges'!$A:$O,7,0))</f>
        <v/>
      </c>
      <c r="E112" s="102" t="str">
        <f>IFERROR(IF(VLOOKUP($A112,'Annex 2 Designated EHV charges'!$A:$P,9,FALSE)=0,"",VLOOKUP($A112,'Annex 2 Designated EHV charges'!$A:$P,9,FALSE)),"")</f>
        <v/>
      </c>
      <c r="F112" s="103" t="str">
        <f>IFERROR(IF(VLOOKUP($A112,'Annex 2 Designated EHV charges'!$A:$P,10,FALSE)=0,"",VLOOKUP($A112,'Annex 2 Designated EHV charges'!$A:$P,10,FALSE)),"")</f>
        <v/>
      </c>
      <c r="G112" s="104" t="str">
        <f>IFERROR(IF(VLOOKUP($A112,'Annex 2 Designated EHV charges'!$A:$P,11,FALSE)=0,"",VLOOKUP($A112,'Annex 2 Designated EHV charges'!$A:$P,11,FALSE)),"")</f>
        <v/>
      </c>
      <c r="H112" s="104" t="str">
        <f>IFERROR(IF(VLOOKUP($A112,'Annex 2 Designated EHV charges'!$A:$P,12,FALSE)=0,"",VLOOKUP($A112,'Annex 2 Designated EHV charges'!$A:$P,12,FALSE)),"")</f>
        <v/>
      </c>
    </row>
    <row r="113" spans="1:8" ht="12.75" customHeight="1" x14ac:dyDescent="0.2">
      <c r="A113" s="97" t="str">
        <f t="array" ref="A113">IFERROR(INDEX('Annex 2 Designated EHV charges'!$A$11:$A$58, MATCH(0, IF(ISBLANK('Annex 2 Designated EHV charges'!$A$11:$A$58),1, COUNTIF(A$4:$A112, 'Annex 2 Designated EHV charges'!$A$11:$A$58)), 0)),"")</f>
        <v/>
      </c>
      <c r="B113" s="97" t="str">
        <f>IF($A113="","",VLOOKUP($A113,'Annex 2 Designated EHV charges'!$A:$O,2,0))</f>
        <v/>
      </c>
      <c r="C113" s="98" t="str">
        <f>IF($A113="","",VLOOKUP($A113,'Annex 2 Designated EHV charges'!$A:$O,3,0))</f>
        <v/>
      </c>
      <c r="D113" s="97" t="str">
        <f>IF($A113="","",VLOOKUP($A113,'Annex 2 Designated EHV charges'!$A:$O,7,0))</f>
        <v/>
      </c>
      <c r="E113" s="102" t="str">
        <f>IFERROR(IF(VLOOKUP($A113,'Annex 2 Designated EHV charges'!$A:$P,9,FALSE)=0,"",VLOOKUP($A113,'Annex 2 Designated EHV charges'!$A:$P,9,FALSE)),"")</f>
        <v/>
      </c>
      <c r="F113" s="103" t="str">
        <f>IFERROR(IF(VLOOKUP($A113,'Annex 2 Designated EHV charges'!$A:$P,10,FALSE)=0,"",VLOOKUP($A113,'Annex 2 Designated EHV charges'!$A:$P,10,FALSE)),"")</f>
        <v/>
      </c>
      <c r="G113" s="104" t="str">
        <f>IFERROR(IF(VLOOKUP($A113,'Annex 2 Designated EHV charges'!$A:$P,11,FALSE)=0,"",VLOOKUP($A113,'Annex 2 Designated EHV charges'!$A:$P,11,FALSE)),"")</f>
        <v/>
      </c>
      <c r="H113" s="104" t="str">
        <f>IFERROR(IF(VLOOKUP($A113,'Annex 2 Designated EHV charges'!$A:$P,12,FALSE)=0,"",VLOOKUP($A113,'Annex 2 Designated EHV charges'!$A:$P,12,FALSE)),"")</f>
        <v/>
      </c>
    </row>
    <row r="114" spans="1:8" ht="12.75" customHeight="1" x14ac:dyDescent="0.2">
      <c r="A114" s="97" t="str">
        <f t="array" ref="A114">IFERROR(INDEX('Annex 2 Designated EHV charges'!$A$11:$A$58, MATCH(0, IF(ISBLANK('Annex 2 Designated EHV charges'!$A$11:$A$58),1, COUNTIF(A$4:$A113, 'Annex 2 Designated EHV charges'!$A$11:$A$58)), 0)),"")</f>
        <v/>
      </c>
      <c r="B114" s="97" t="str">
        <f>IF($A114="","",VLOOKUP($A114,'Annex 2 Designated EHV charges'!$A:$O,2,0))</f>
        <v/>
      </c>
      <c r="C114" s="98" t="str">
        <f>IF($A114="","",VLOOKUP($A114,'Annex 2 Designated EHV charges'!$A:$O,3,0))</f>
        <v/>
      </c>
      <c r="D114" s="97" t="str">
        <f>IF($A114="","",VLOOKUP($A114,'Annex 2 Designated EHV charges'!$A:$O,7,0))</f>
        <v/>
      </c>
      <c r="E114" s="102" t="str">
        <f>IFERROR(IF(VLOOKUP($A114,'Annex 2 Designated EHV charges'!$A:$P,9,FALSE)=0,"",VLOOKUP($A114,'Annex 2 Designated EHV charges'!$A:$P,9,FALSE)),"")</f>
        <v/>
      </c>
      <c r="F114" s="103" t="str">
        <f>IFERROR(IF(VLOOKUP($A114,'Annex 2 Designated EHV charges'!$A:$P,10,FALSE)=0,"",VLOOKUP($A114,'Annex 2 Designated EHV charges'!$A:$P,10,FALSE)),"")</f>
        <v/>
      </c>
      <c r="G114" s="104" t="str">
        <f>IFERROR(IF(VLOOKUP($A114,'Annex 2 Designated EHV charges'!$A:$P,11,FALSE)=0,"",VLOOKUP($A114,'Annex 2 Designated EHV charges'!$A:$P,11,FALSE)),"")</f>
        <v/>
      </c>
      <c r="H114" s="104" t="str">
        <f>IFERROR(IF(VLOOKUP($A114,'Annex 2 Designated EHV charges'!$A:$P,12,FALSE)=0,"",VLOOKUP($A114,'Annex 2 Designated EHV charges'!$A:$P,12,FALSE)),"")</f>
        <v/>
      </c>
    </row>
    <row r="115" spans="1:8" ht="12.75" customHeight="1" x14ac:dyDescent="0.2">
      <c r="A115" s="97" t="str">
        <f t="array" ref="A115">IFERROR(INDEX('Annex 2 Designated EHV charges'!$A$11:$A$58, MATCH(0, IF(ISBLANK('Annex 2 Designated EHV charges'!$A$11:$A$58),1, COUNTIF(A$4:$A114, 'Annex 2 Designated EHV charges'!$A$11:$A$58)), 0)),"")</f>
        <v/>
      </c>
      <c r="B115" s="97" t="str">
        <f>IF($A115="","",VLOOKUP($A115,'Annex 2 Designated EHV charges'!$A:$O,2,0))</f>
        <v/>
      </c>
      <c r="C115" s="98" t="str">
        <f>IF($A115="","",VLOOKUP($A115,'Annex 2 Designated EHV charges'!$A:$O,3,0))</f>
        <v/>
      </c>
      <c r="D115" s="97" t="str">
        <f>IF($A115="","",VLOOKUP($A115,'Annex 2 Designated EHV charges'!$A:$O,7,0))</f>
        <v/>
      </c>
      <c r="E115" s="102" t="str">
        <f>IFERROR(IF(VLOOKUP($A115,'Annex 2 Designated EHV charges'!$A:$P,9,FALSE)=0,"",VLOOKUP($A115,'Annex 2 Designated EHV charges'!$A:$P,9,FALSE)),"")</f>
        <v/>
      </c>
      <c r="F115" s="103" t="str">
        <f>IFERROR(IF(VLOOKUP($A115,'Annex 2 Designated EHV charges'!$A:$P,10,FALSE)=0,"",VLOOKUP($A115,'Annex 2 Designated EHV charges'!$A:$P,10,FALSE)),"")</f>
        <v/>
      </c>
      <c r="G115" s="104" t="str">
        <f>IFERROR(IF(VLOOKUP($A115,'Annex 2 Designated EHV charges'!$A:$P,11,FALSE)=0,"",VLOOKUP($A115,'Annex 2 Designated EHV charges'!$A:$P,11,FALSE)),"")</f>
        <v/>
      </c>
      <c r="H115" s="104" t="str">
        <f>IFERROR(IF(VLOOKUP($A115,'Annex 2 Designated EHV charges'!$A:$P,12,FALSE)=0,"",VLOOKUP($A115,'Annex 2 Designated EHV charges'!$A:$P,12,FALSE)),"")</f>
        <v/>
      </c>
    </row>
    <row r="116" spans="1:8" ht="12.75" customHeight="1" x14ac:dyDescent="0.2">
      <c r="A116" s="97" t="str">
        <f t="array" ref="A116">IFERROR(INDEX('Annex 2 Designated EHV charges'!$A$11:$A$58, MATCH(0, IF(ISBLANK('Annex 2 Designated EHV charges'!$A$11:$A$58),1, COUNTIF(A$4:$A115, 'Annex 2 Designated EHV charges'!$A$11:$A$58)), 0)),"")</f>
        <v/>
      </c>
      <c r="B116" s="97" t="str">
        <f>IF($A116="","",VLOOKUP($A116,'Annex 2 Designated EHV charges'!$A:$O,2,0))</f>
        <v/>
      </c>
      <c r="C116" s="98" t="str">
        <f>IF($A116="","",VLOOKUP($A116,'Annex 2 Designated EHV charges'!$A:$O,3,0))</f>
        <v/>
      </c>
      <c r="D116" s="97" t="str">
        <f>IF($A116="","",VLOOKUP($A116,'Annex 2 Designated EHV charges'!$A:$O,7,0))</f>
        <v/>
      </c>
      <c r="E116" s="102" t="str">
        <f>IFERROR(IF(VLOOKUP($A116,'Annex 2 Designated EHV charges'!$A:$P,9,FALSE)=0,"",VLOOKUP($A116,'Annex 2 Designated EHV charges'!$A:$P,9,FALSE)),"")</f>
        <v/>
      </c>
      <c r="F116" s="103" t="str">
        <f>IFERROR(IF(VLOOKUP($A116,'Annex 2 Designated EHV charges'!$A:$P,10,FALSE)=0,"",VLOOKUP($A116,'Annex 2 Designated EHV charges'!$A:$P,10,FALSE)),"")</f>
        <v/>
      </c>
      <c r="G116" s="104" t="str">
        <f>IFERROR(IF(VLOOKUP($A116,'Annex 2 Designated EHV charges'!$A:$P,11,FALSE)=0,"",VLOOKUP($A116,'Annex 2 Designated EHV charges'!$A:$P,11,FALSE)),"")</f>
        <v/>
      </c>
      <c r="H116" s="104" t="str">
        <f>IFERROR(IF(VLOOKUP($A116,'Annex 2 Designated EHV charges'!$A:$P,12,FALSE)=0,"",VLOOKUP($A116,'Annex 2 Designated EHV charges'!$A:$P,12,FALSE)),"")</f>
        <v/>
      </c>
    </row>
    <row r="117" spans="1:8" ht="12.75" customHeight="1" x14ac:dyDescent="0.2">
      <c r="A117" s="97" t="str">
        <f t="array" ref="A117">IFERROR(INDEX('Annex 2 Designated EHV charges'!$A$11:$A$58, MATCH(0, IF(ISBLANK('Annex 2 Designated EHV charges'!$A$11:$A$58),1, COUNTIF(A$4:$A116, 'Annex 2 Designated EHV charges'!$A$11:$A$58)), 0)),"")</f>
        <v/>
      </c>
      <c r="B117" s="97" t="str">
        <f>IF($A117="","",VLOOKUP($A117,'Annex 2 Designated EHV charges'!$A:$O,2,0))</f>
        <v/>
      </c>
      <c r="C117" s="98" t="str">
        <f>IF($A117="","",VLOOKUP($A117,'Annex 2 Designated EHV charges'!$A:$O,3,0))</f>
        <v/>
      </c>
      <c r="D117" s="97" t="str">
        <f>IF($A117="","",VLOOKUP($A117,'Annex 2 Designated EHV charges'!$A:$O,7,0))</f>
        <v/>
      </c>
      <c r="E117" s="102" t="str">
        <f>IFERROR(IF(VLOOKUP($A117,'Annex 2 Designated EHV charges'!$A:$P,9,FALSE)=0,"",VLOOKUP($A117,'Annex 2 Designated EHV charges'!$A:$P,9,FALSE)),"")</f>
        <v/>
      </c>
      <c r="F117" s="103" t="str">
        <f>IFERROR(IF(VLOOKUP($A117,'Annex 2 Designated EHV charges'!$A:$P,10,FALSE)=0,"",VLOOKUP($A117,'Annex 2 Designated EHV charges'!$A:$P,10,FALSE)),"")</f>
        <v/>
      </c>
      <c r="G117" s="104" t="str">
        <f>IFERROR(IF(VLOOKUP($A117,'Annex 2 Designated EHV charges'!$A:$P,11,FALSE)=0,"",VLOOKUP($A117,'Annex 2 Designated EHV charges'!$A:$P,11,FALSE)),"")</f>
        <v/>
      </c>
      <c r="H117" s="104" t="str">
        <f>IFERROR(IF(VLOOKUP($A117,'Annex 2 Designated EHV charges'!$A:$P,12,FALSE)=0,"",VLOOKUP($A117,'Annex 2 Designated EHV charges'!$A:$P,12,FALSE)),"")</f>
        <v/>
      </c>
    </row>
    <row r="118" spans="1:8" ht="12.75" customHeight="1" x14ac:dyDescent="0.2">
      <c r="A118" s="97" t="str">
        <f t="array" ref="A118">IFERROR(INDEX('Annex 2 Designated EHV charges'!$A$11:$A$58, MATCH(0, IF(ISBLANK('Annex 2 Designated EHV charges'!$A$11:$A$58),1, COUNTIF(A$4:$A117, 'Annex 2 Designated EHV charges'!$A$11:$A$58)), 0)),"")</f>
        <v/>
      </c>
      <c r="B118" s="97" t="str">
        <f>IF($A118="","",VLOOKUP($A118,'Annex 2 Designated EHV charges'!$A:$O,2,0))</f>
        <v/>
      </c>
      <c r="C118" s="98" t="str">
        <f>IF($A118="","",VLOOKUP($A118,'Annex 2 Designated EHV charges'!$A:$O,3,0))</f>
        <v/>
      </c>
      <c r="D118" s="97" t="str">
        <f>IF($A118="","",VLOOKUP($A118,'Annex 2 Designated EHV charges'!$A:$O,7,0))</f>
        <v/>
      </c>
      <c r="E118" s="102" t="str">
        <f>IFERROR(IF(VLOOKUP($A118,'Annex 2 Designated EHV charges'!$A:$P,9,FALSE)=0,"",VLOOKUP($A118,'Annex 2 Designated EHV charges'!$A:$P,9,FALSE)),"")</f>
        <v/>
      </c>
      <c r="F118" s="103" t="str">
        <f>IFERROR(IF(VLOOKUP($A118,'Annex 2 Designated EHV charges'!$A:$P,10,FALSE)=0,"",VLOOKUP($A118,'Annex 2 Designated EHV charges'!$A:$P,10,FALSE)),"")</f>
        <v/>
      </c>
      <c r="G118" s="104" t="str">
        <f>IFERROR(IF(VLOOKUP($A118,'Annex 2 Designated EHV charges'!$A:$P,11,FALSE)=0,"",VLOOKUP($A118,'Annex 2 Designated EHV charges'!$A:$P,11,FALSE)),"")</f>
        <v/>
      </c>
      <c r="H118" s="104" t="str">
        <f>IFERROR(IF(VLOOKUP($A118,'Annex 2 Designated EHV charges'!$A:$P,12,FALSE)=0,"",VLOOKUP($A118,'Annex 2 Designated EHV charges'!$A:$P,12,FALSE)),"")</f>
        <v/>
      </c>
    </row>
    <row r="119" spans="1:8" ht="12.75" customHeight="1" x14ac:dyDescent="0.2">
      <c r="A119" s="97" t="str">
        <f t="array" ref="A119">IFERROR(INDEX('Annex 2 Designated EHV charges'!$A$11:$A$58, MATCH(0, IF(ISBLANK('Annex 2 Designated EHV charges'!$A$11:$A$58),1, COUNTIF(A$4:$A118, 'Annex 2 Designated EHV charges'!$A$11:$A$58)), 0)),"")</f>
        <v/>
      </c>
      <c r="B119" s="97" t="str">
        <f>IF($A119="","",VLOOKUP($A119,'Annex 2 Designated EHV charges'!$A:$O,2,0))</f>
        <v/>
      </c>
      <c r="C119" s="98" t="str">
        <f>IF($A119="","",VLOOKUP($A119,'Annex 2 Designated EHV charges'!$A:$O,3,0))</f>
        <v/>
      </c>
      <c r="D119" s="97" t="str">
        <f>IF($A119="","",VLOOKUP($A119,'Annex 2 Designated EHV charges'!$A:$O,7,0))</f>
        <v/>
      </c>
      <c r="E119" s="102" t="str">
        <f>IFERROR(IF(VLOOKUP($A119,'Annex 2 Designated EHV charges'!$A:$P,9,FALSE)=0,"",VLOOKUP($A119,'Annex 2 Designated EHV charges'!$A:$P,9,FALSE)),"")</f>
        <v/>
      </c>
      <c r="F119" s="103" t="str">
        <f>IFERROR(IF(VLOOKUP($A119,'Annex 2 Designated EHV charges'!$A:$P,10,FALSE)=0,"",VLOOKUP($A119,'Annex 2 Designated EHV charges'!$A:$P,10,FALSE)),"")</f>
        <v/>
      </c>
      <c r="G119" s="104" t="str">
        <f>IFERROR(IF(VLOOKUP($A119,'Annex 2 Designated EHV charges'!$A:$P,11,FALSE)=0,"",VLOOKUP($A119,'Annex 2 Designated EHV charges'!$A:$P,11,FALSE)),"")</f>
        <v/>
      </c>
      <c r="H119" s="104" t="str">
        <f>IFERROR(IF(VLOOKUP($A119,'Annex 2 Designated EHV charges'!$A:$P,12,FALSE)=0,"",VLOOKUP($A119,'Annex 2 Designated EHV charges'!$A:$P,12,FALSE)),"")</f>
        <v/>
      </c>
    </row>
    <row r="120" spans="1:8" ht="12.75" customHeight="1" x14ac:dyDescent="0.2">
      <c r="A120" s="97" t="str">
        <f t="array" ref="A120">IFERROR(INDEX('Annex 2 Designated EHV charges'!$A$11:$A$58, MATCH(0, IF(ISBLANK('Annex 2 Designated EHV charges'!$A$11:$A$58),1, COUNTIF(A$4:$A119, 'Annex 2 Designated EHV charges'!$A$11:$A$58)), 0)),"")</f>
        <v/>
      </c>
      <c r="B120" s="97" t="str">
        <f>IF($A120="","",VLOOKUP($A120,'Annex 2 Designated EHV charges'!$A:$O,2,0))</f>
        <v/>
      </c>
      <c r="C120" s="98" t="str">
        <f>IF($A120="","",VLOOKUP($A120,'Annex 2 Designated EHV charges'!$A:$O,3,0))</f>
        <v/>
      </c>
      <c r="D120" s="97" t="str">
        <f>IF($A120="","",VLOOKUP($A120,'Annex 2 Designated EHV charges'!$A:$O,7,0))</f>
        <v/>
      </c>
      <c r="E120" s="102" t="str">
        <f>IFERROR(IF(VLOOKUP($A120,'Annex 2 Designated EHV charges'!$A:$P,9,FALSE)=0,"",VLOOKUP($A120,'Annex 2 Designated EHV charges'!$A:$P,9,FALSE)),"")</f>
        <v/>
      </c>
      <c r="F120" s="103" t="str">
        <f>IFERROR(IF(VLOOKUP($A120,'Annex 2 Designated EHV charges'!$A:$P,10,FALSE)=0,"",VLOOKUP($A120,'Annex 2 Designated EHV charges'!$A:$P,10,FALSE)),"")</f>
        <v/>
      </c>
      <c r="G120" s="104" t="str">
        <f>IFERROR(IF(VLOOKUP($A120,'Annex 2 Designated EHV charges'!$A:$P,11,FALSE)=0,"",VLOOKUP($A120,'Annex 2 Designated EHV charges'!$A:$P,11,FALSE)),"")</f>
        <v/>
      </c>
      <c r="H120" s="104" t="str">
        <f>IFERROR(IF(VLOOKUP($A120,'Annex 2 Designated EHV charges'!$A:$P,12,FALSE)=0,"",VLOOKUP($A120,'Annex 2 Designated EHV charges'!$A:$P,12,FALSE)),"")</f>
        <v/>
      </c>
    </row>
    <row r="121" spans="1:8" ht="12.75" customHeight="1" x14ac:dyDescent="0.2">
      <c r="A121" s="97" t="str">
        <f t="array" ref="A121">IFERROR(INDEX('Annex 2 Designated EHV charges'!$A$11:$A$58, MATCH(0, IF(ISBLANK('Annex 2 Designated EHV charges'!$A$11:$A$58),1, COUNTIF(A$4:$A120, 'Annex 2 Designated EHV charges'!$A$11:$A$58)), 0)),"")</f>
        <v/>
      </c>
      <c r="B121" s="97" t="str">
        <f>IF($A121="","",VLOOKUP($A121,'Annex 2 Designated EHV charges'!$A:$O,2,0))</f>
        <v/>
      </c>
      <c r="C121" s="98" t="str">
        <f>IF($A121="","",VLOOKUP($A121,'Annex 2 Designated EHV charges'!$A:$O,3,0))</f>
        <v/>
      </c>
      <c r="D121" s="97" t="str">
        <f>IF($A121="","",VLOOKUP($A121,'Annex 2 Designated EHV charges'!$A:$O,7,0))</f>
        <v/>
      </c>
      <c r="E121" s="102" t="str">
        <f>IFERROR(IF(VLOOKUP($A121,'Annex 2 Designated EHV charges'!$A:$P,9,FALSE)=0,"",VLOOKUP($A121,'Annex 2 Designated EHV charges'!$A:$P,9,FALSE)),"")</f>
        <v/>
      </c>
      <c r="F121" s="103" t="str">
        <f>IFERROR(IF(VLOOKUP($A121,'Annex 2 Designated EHV charges'!$A:$P,10,FALSE)=0,"",VLOOKUP($A121,'Annex 2 Designated EHV charges'!$A:$P,10,FALSE)),"")</f>
        <v/>
      </c>
      <c r="G121" s="104" t="str">
        <f>IFERROR(IF(VLOOKUP($A121,'Annex 2 Designated EHV charges'!$A:$P,11,FALSE)=0,"",VLOOKUP($A121,'Annex 2 Designated EHV charges'!$A:$P,11,FALSE)),"")</f>
        <v/>
      </c>
      <c r="H121" s="104" t="str">
        <f>IFERROR(IF(VLOOKUP($A121,'Annex 2 Designated EHV charges'!$A:$P,12,FALSE)=0,"",VLOOKUP($A121,'Annex 2 Designated EHV charges'!$A:$P,12,FALSE)),"")</f>
        <v/>
      </c>
    </row>
    <row r="122" spans="1:8" ht="12.75" customHeight="1" x14ac:dyDescent="0.2">
      <c r="A122" s="97" t="str">
        <f t="array" ref="A122">IFERROR(INDEX('Annex 2 Designated EHV charges'!$A$11:$A$58, MATCH(0, IF(ISBLANK('Annex 2 Designated EHV charges'!$A$11:$A$58),1, COUNTIF(A$4:$A121, 'Annex 2 Designated EHV charges'!$A$11:$A$58)), 0)),"")</f>
        <v/>
      </c>
      <c r="B122" s="97" t="str">
        <f>IF($A122="","",VLOOKUP($A122,'Annex 2 Designated EHV charges'!$A:$O,2,0))</f>
        <v/>
      </c>
      <c r="C122" s="98" t="str">
        <f>IF($A122="","",VLOOKUP($A122,'Annex 2 Designated EHV charges'!$A:$O,3,0))</f>
        <v/>
      </c>
      <c r="D122" s="97" t="str">
        <f>IF($A122="","",VLOOKUP($A122,'Annex 2 Designated EHV charges'!$A:$O,7,0))</f>
        <v/>
      </c>
      <c r="E122" s="102" t="str">
        <f>IFERROR(IF(VLOOKUP($A122,'Annex 2 Designated EHV charges'!$A:$P,9,FALSE)=0,"",VLOOKUP($A122,'Annex 2 Designated EHV charges'!$A:$P,9,FALSE)),"")</f>
        <v/>
      </c>
      <c r="F122" s="103" t="str">
        <f>IFERROR(IF(VLOOKUP($A122,'Annex 2 Designated EHV charges'!$A:$P,10,FALSE)=0,"",VLOOKUP($A122,'Annex 2 Designated EHV charges'!$A:$P,10,FALSE)),"")</f>
        <v/>
      </c>
      <c r="G122" s="104" t="str">
        <f>IFERROR(IF(VLOOKUP($A122,'Annex 2 Designated EHV charges'!$A:$P,11,FALSE)=0,"",VLOOKUP($A122,'Annex 2 Designated EHV charges'!$A:$P,11,FALSE)),"")</f>
        <v/>
      </c>
      <c r="H122" s="104" t="str">
        <f>IFERROR(IF(VLOOKUP($A122,'Annex 2 Designated EHV charges'!$A:$P,12,FALSE)=0,"",VLOOKUP($A122,'Annex 2 Designated EHV charges'!$A:$P,12,FALSE)),"")</f>
        <v/>
      </c>
    </row>
    <row r="123" spans="1:8" ht="12.75" customHeight="1" x14ac:dyDescent="0.2">
      <c r="A123" s="97" t="str">
        <f t="array" ref="A123">IFERROR(INDEX('Annex 2 Designated EHV charges'!$A$11:$A$58, MATCH(0, IF(ISBLANK('Annex 2 Designated EHV charges'!$A$11:$A$58),1, COUNTIF(A$4:$A122, 'Annex 2 Designated EHV charges'!$A$11:$A$58)), 0)),"")</f>
        <v/>
      </c>
      <c r="B123" s="97" t="str">
        <f>IF($A123="","",VLOOKUP($A123,'Annex 2 Designated EHV charges'!$A:$O,2,0))</f>
        <v/>
      </c>
      <c r="C123" s="98" t="str">
        <f>IF($A123="","",VLOOKUP($A123,'Annex 2 Designated EHV charges'!$A:$O,3,0))</f>
        <v/>
      </c>
      <c r="D123" s="97" t="str">
        <f>IF($A123="","",VLOOKUP($A123,'Annex 2 Designated EHV charges'!$A:$O,7,0))</f>
        <v/>
      </c>
      <c r="E123" s="102" t="str">
        <f>IFERROR(IF(VLOOKUP($A123,'Annex 2 Designated EHV charges'!$A:$P,9,FALSE)=0,"",VLOOKUP($A123,'Annex 2 Designated EHV charges'!$A:$P,9,FALSE)),"")</f>
        <v/>
      </c>
      <c r="F123" s="103" t="str">
        <f>IFERROR(IF(VLOOKUP($A123,'Annex 2 Designated EHV charges'!$A:$P,10,FALSE)=0,"",VLOOKUP($A123,'Annex 2 Designated EHV charges'!$A:$P,10,FALSE)),"")</f>
        <v/>
      </c>
      <c r="G123" s="104" t="str">
        <f>IFERROR(IF(VLOOKUP($A123,'Annex 2 Designated EHV charges'!$A:$P,11,FALSE)=0,"",VLOOKUP($A123,'Annex 2 Designated EHV charges'!$A:$P,11,FALSE)),"")</f>
        <v/>
      </c>
      <c r="H123" s="104" t="str">
        <f>IFERROR(IF(VLOOKUP($A123,'Annex 2 Designated EHV charges'!$A:$P,12,FALSE)=0,"",VLOOKUP($A123,'Annex 2 Designated EHV charges'!$A:$P,12,FALSE)),"")</f>
        <v/>
      </c>
    </row>
    <row r="124" spans="1:8" ht="12.75" customHeight="1" x14ac:dyDescent="0.2">
      <c r="A124" s="97" t="str">
        <f t="array" ref="A124">IFERROR(INDEX('Annex 2 Designated EHV charges'!$A$11:$A$58, MATCH(0, IF(ISBLANK('Annex 2 Designated EHV charges'!$A$11:$A$58),1, COUNTIF(A$4:$A123, 'Annex 2 Designated EHV charges'!$A$11:$A$58)), 0)),"")</f>
        <v/>
      </c>
      <c r="B124" s="97" t="str">
        <f>IF($A124="","",VLOOKUP($A124,'Annex 2 Designated EHV charges'!$A:$O,2,0))</f>
        <v/>
      </c>
      <c r="C124" s="98" t="str">
        <f>IF($A124="","",VLOOKUP($A124,'Annex 2 Designated EHV charges'!$A:$O,3,0))</f>
        <v/>
      </c>
      <c r="D124" s="97" t="str">
        <f>IF($A124="","",VLOOKUP($A124,'Annex 2 Designated EHV charges'!$A:$O,7,0))</f>
        <v/>
      </c>
      <c r="E124" s="102" t="str">
        <f>IFERROR(IF(VLOOKUP($A124,'Annex 2 Designated EHV charges'!$A:$P,9,FALSE)=0,"",VLOOKUP($A124,'Annex 2 Designated EHV charges'!$A:$P,9,FALSE)),"")</f>
        <v/>
      </c>
      <c r="F124" s="103" t="str">
        <f>IFERROR(IF(VLOOKUP($A124,'Annex 2 Designated EHV charges'!$A:$P,10,FALSE)=0,"",VLOOKUP($A124,'Annex 2 Designated EHV charges'!$A:$P,10,FALSE)),"")</f>
        <v/>
      </c>
      <c r="G124" s="104" t="str">
        <f>IFERROR(IF(VLOOKUP($A124,'Annex 2 Designated EHV charges'!$A:$P,11,FALSE)=0,"",VLOOKUP($A124,'Annex 2 Designated EHV charges'!$A:$P,11,FALSE)),"")</f>
        <v/>
      </c>
      <c r="H124" s="104" t="str">
        <f>IFERROR(IF(VLOOKUP($A124,'Annex 2 Designated EHV charges'!$A:$P,12,FALSE)=0,"",VLOOKUP($A124,'Annex 2 Designated EHV charges'!$A:$P,12,FALSE)),"")</f>
        <v/>
      </c>
    </row>
    <row r="125" spans="1:8" ht="12.75" customHeight="1" x14ac:dyDescent="0.2">
      <c r="A125" s="97" t="str">
        <f t="array" ref="A125">IFERROR(INDEX('Annex 2 Designated EHV charges'!$A$11:$A$58, MATCH(0, IF(ISBLANK('Annex 2 Designated EHV charges'!$A$11:$A$58),1, COUNTIF(A$4:$A124, 'Annex 2 Designated EHV charges'!$A$11:$A$58)), 0)),"")</f>
        <v/>
      </c>
      <c r="B125" s="97" t="str">
        <f>IF($A125="","",VLOOKUP($A125,'Annex 2 Designated EHV charges'!$A:$O,2,0))</f>
        <v/>
      </c>
      <c r="C125" s="98" t="str">
        <f>IF($A125="","",VLOOKUP($A125,'Annex 2 Designated EHV charges'!$A:$O,3,0))</f>
        <v/>
      </c>
      <c r="D125" s="97" t="str">
        <f>IF($A125="","",VLOOKUP($A125,'Annex 2 Designated EHV charges'!$A:$O,7,0))</f>
        <v/>
      </c>
      <c r="E125" s="102" t="str">
        <f>IFERROR(IF(VLOOKUP($A125,'Annex 2 Designated EHV charges'!$A:$P,9,FALSE)=0,"",VLOOKUP($A125,'Annex 2 Designated EHV charges'!$A:$P,9,FALSE)),"")</f>
        <v/>
      </c>
      <c r="F125" s="103" t="str">
        <f>IFERROR(IF(VLOOKUP($A125,'Annex 2 Designated EHV charges'!$A:$P,10,FALSE)=0,"",VLOOKUP($A125,'Annex 2 Designated EHV charges'!$A:$P,10,FALSE)),"")</f>
        <v/>
      </c>
      <c r="G125" s="104" t="str">
        <f>IFERROR(IF(VLOOKUP($A125,'Annex 2 Designated EHV charges'!$A:$P,11,FALSE)=0,"",VLOOKUP($A125,'Annex 2 Designated EHV charges'!$A:$P,11,FALSE)),"")</f>
        <v/>
      </c>
      <c r="H125" s="104" t="str">
        <f>IFERROR(IF(VLOOKUP($A125,'Annex 2 Designated EHV charges'!$A:$P,12,FALSE)=0,"",VLOOKUP($A125,'Annex 2 Designated EHV charges'!$A:$P,12,FALSE)),"")</f>
        <v/>
      </c>
    </row>
    <row r="126" spans="1:8" ht="12.75" customHeight="1" x14ac:dyDescent="0.2">
      <c r="A126" s="97" t="str">
        <f t="array" ref="A126">IFERROR(INDEX('Annex 2 Designated EHV charges'!$A$11:$A$58, MATCH(0, IF(ISBLANK('Annex 2 Designated EHV charges'!$A$11:$A$58),1, COUNTIF(A$4:$A125, 'Annex 2 Designated EHV charges'!$A$11:$A$58)), 0)),"")</f>
        <v/>
      </c>
      <c r="B126" s="97" t="str">
        <f>IF($A126="","",VLOOKUP($A126,'Annex 2 Designated EHV charges'!$A:$O,2,0))</f>
        <v/>
      </c>
      <c r="C126" s="98" t="str">
        <f>IF($A126="","",VLOOKUP($A126,'Annex 2 Designated EHV charges'!$A:$O,3,0))</f>
        <v/>
      </c>
      <c r="D126" s="97" t="str">
        <f>IF($A126="","",VLOOKUP($A126,'Annex 2 Designated EHV charges'!$A:$O,7,0))</f>
        <v/>
      </c>
      <c r="E126" s="102" t="str">
        <f>IFERROR(IF(VLOOKUP($A126,'Annex 2 Designated EHV charges'!$A:$P,9,FALSE)=0,"",VLOOKUP($A126,'Annex 2 Designated EHV charges'!$A:$P,9,FALSE)),"")</f>
        <v/>
      </c>
      <c r="F126" s="103" t="str">
        <f>IFERROR(IF(VLOOKUP($A126,'Annex 2 Designated EHV charges'!$A:$P,10,FALSE)=0,"",VLOOKUP($A126,'Annex 2 Designated EHV charges'!$A:$P,10,FALSE)),"")</f>
        <v/>
      </c>
      <c r="G126" s="104" t="str">
        <f>IFERROR(IF(VLOOKUP($A126,'Annex 2 Designated EHV charges'!$A:$P,11,FALSE)=0,"",VLOOKUP($A126,'Annex 2 Designated EHV charges'!$A:$P,11,FALSE)),"")</f>
        <v/>
      </c>
      <c r="H126" s="104" t="str">
        <f>IFERROR(IF(VLOOKUP($A126,'Annex 2 Designated EHV charges'!$A:$P,12,FALSE)=0,"",VLOOKUP($A126,'Annex 2 Designated EHV charges'!$A:$P,12,FALSE)),"")</f>
        <v/>
      </c>
    </row>
    <row r="127" spans="1:8" ht="12.75" customHeight="1" x14ac:dyDescent="0.2">
      <c r="A127" s="97" t="str">
        <f t="array" ref="A127">IFERROR(INDEX('Annex 2 Designated EHV charges'!$A$11:$A$58, MATCH(0, IF(ISBLANK('Annex 2 Designated EHV charges'!$A$11:$A$58),1, COUNTIF(A$4:$A126, 'Annex 2 Designated EHV charges'!$A$11:$A$58)), 0)),"")</f>
        <v/>
      </c>
      <c r="B127" s="97" t="str">
        <f>IF($A127="","",VLOOKUP($A127,'Annex 2 Designated EHV charges'!$A:$O,2,0))</f>
        <v/>
      </c>
      <c r="C127" s="98" t="str">
        <f>IF($A127="","",VLOOKUP($A127,'Annex 2 Designated EHV charges'!$A:$O,3,0))</f>
        <v/>
      </c>
      <c r="D127" s="97" t="str">
        <f>IF($A127="","",VLOOKUP($A127,'Annex 2 Designated EHV charges'!$A:$O,7,0))</f>
        <v/>
      </c>
      <c r="E127" s="102" t="str">
        <f>IFERROR(IF(VLOOKUP($A127,'Annex 2 Designated EHV charges'!$A:$P,9,FALSE)=0,"",VLOOKUP($A127,'Annex 2 Designated EHV charges'!$A:$P,9,FALSE)),"")</f>
        <v/>
      </c>
      <c r="F127" s="103" t="str">
        <f>IFERROR(IF(VLOOKUP($A127,'Annex 2 Designated EHV charges'!$A:$P,10,FALSE)=0,"",VLOOKUP($A127,'Annex 2 Designated EHV charges'!$A:$P,10,FALSE)),"")</f>
        <v/>
      </c>
      <c r="G127" s="104" t="str">
        <f>IFERROR(IF(VLOOKUP($A127,'Annex 2 Designated EHV charges'!$A:$P,11,FALSE)=0,"",VLOOKUP($A127,'Annex 2 Designated EHV charges'!$A:$P,11,FALSE)),"")</f>
        <v/>
      </c>
      <c r="H127" s="104" t="str">
        <f>IFERROR(IF(VLOOKUP($A127,'Annex 2 Designated EHV charges'!$A:$P,12,FALSE)=0,"",VLOOKUP($A127,'Annex 2 Designated EHV charges'!$A:$P,12,FALSE)),"")</f>
        <v/>
      </c>
    </row>
    <row r="128" spans="1:8" ht="12.75" customHeight="1" x14ac:dyDescent="0.2">
      <c r="A128" s="97" t="str">
        <f t="array" ref="A128">IFERROR(INDEX('Annex 2 Designated EHV charges'!$A$11:$A$58, MATCH(0, IF(ISBLANK('Annex 2 Designated EHV charges'!$A$11:$A$58),1, COUNTIF(A$4:$A127, 'Annex 2 Designated EHV charges'!$A$11:$A$58)), 0)),"")</f>
        <v/>
      </c>
      <c r="B128" s="97" t="str">
        <f>IF($A128="","",VLOOKUP($A128,'Annex 2 Designated EHV charges'!$A:$O,2,0))</f>
        <v/>
      </c>
      <c r="C128" s="98" t="str">
        <f>IF($A128="","",VLOOKUP($A128,'Annex 2 Designated EHV charges'!$A:$O,3,0))</f>
        <v/>
      </c>
      <c r="D128" s="97" t="str">
        <f>IF($A128="","",VLOOKUP($A128,'Annex 2 Designated EHV charges'!$A:$O,7,0))</f>
        <v/>
      </c>
      <c r="E128" s="102" t="str">
        <f>IFERROR(IF(VLOOKUP($A128,'Annex 2 Designated EHV charges'!$A:$P,9,FALSE)=0,"",VLOOKUP($A128,'Annex 2 Designated EHV charges'!$A:$P,9,FALSE)),"")</f>
        <v/>
      </c>
      <c r="F128" s="103" t="str">
        <f>IFERROR(IF(VLOOKUP($A128,'Annex 2 Designated EHV charges'!$A:$P,10,FALSE)=0,"",VLOOKUP($A128,'Annex 2 Designated EHV charges'!$A:$P,10,FALSE)),"")</f>
        <v/>
      </c>
      <c r="G128" s="104" t="str">
        <f>IFERROR(IF(VLOOKUP($A128,'Annex 2 Designated EHV charges'!$A:$P,11,FALSE)=0,"",VLOOKUP($A128,'Annex 2 Designated EHV charges'!$A:$P,11,FALSE)),"")</f>
        <v/>
      </c>
      <c r="H128" s="104" t="str">
        <f>IFERROR(IF(VLOOKUP($A128,'Annex 2 Designated EHV charges'!$A:$P,12,FALSE)=0,"",VLOOKUP($A128,'Annex 2 Designated EHV charges'!$A:$P,12,FALSE)),"")</f>
        <v/>
      </c>
    </row>
    <row r="129" spans="1:8" ht="12.75" customHeight="1" x14ac:dyDescent="0.2">
      <c r="A129" s="97" t="str">
        <f t="array" ref="A129">IFERROR(INDEX('Annex 2 Designated EHV charges'!$A$11:$A$58, MATCH(0, IF(ISBLANK('Annex 2 Designated EHV charges'!$A$11:$A$58),1, COUNTIF(A$4:$A128, 'Annex 2 Designated EHV charges'!$A$11:$A$58)), 0)),"")</f>
        <v/>
      </c>
      <c r="B129" s="97" t="str">
        <f>IF($A129="","",VLOOKUP($A129,'Annex 2 Designated EHV charges'!$A:$O,2,0))</f>
        <v/>
      </c>
      <c r="C129" s="98" t="str">
        <f>IF($A129="","",VLOOKUP($A129,'Annex 2 Designated EHV charges'!$A:$O,3,0))</f>
        <v/>
      </c>
      <c r="D129" s="97" t="str">
        <f>IF($A129="","",VLOOKUP($A129,'Annex 2 Designated EHV charges'!$A:$O,7,0))</f>
        <v/>
      </c>
      <c r="E129" s="102" t="str">
        <f>IFERROR(IF(VLOOKUP($A129,'Annex 2 Designated EHV charges'!$A:$P,9,FALSE)=0,"",VLOOKUP($A129,'Annex 2 Designated EHV charges'!$A:$P,9,FALSE)),"")</f>
        <v/>
      </c>
      <c r="F129" s="103" t="str">
        <f>IFERROR(IF(VLOOKUP($A129,'Annex 2 Designated EHV charges'!$A:$P,10,FALSE)=0,"",VLOOKUP($A129,'Annex 2 Designated EHV charges'!$A:$P,10,FALSE)),"")</f>
        <v/>
      </c>
      <c r="G129" s="104" t="str">
        <f>IFERROR(IF(VLOOKUP($A129,'Annex 2 Designated EHV charges'!$A:$P,11,FALSE)=0,"",VLOOKUP($A129,'Annex 2 Designated EHV charges'!$A:$P,11,FALSE)),"")</f>
        <v/>
      </c>
      <c r="H129" s="104" t="str">
        <f>IFERROR(IF(VLOOKUP($A129,'Annex 2 Designated EHV charges'!$A:$P,12,FALSE)=0,"",VLOOKUP($A129,'Annex 2 Designated EHV charges'!$A:$P,12,FALSE)),"")</f>
        <v/>
      </c>
    </row>
    <row r="130" spans="1:8" ht="12.75" customHeight="1" x14ac:dyDescent="0.2">
      <c r="A130" s="97" t="str">
        <f t="array" ref="A130">IFERROR(INDEX('Annex 2 Designated EHV charges'!$A$11:$A$58, MATCH(0, IF(ISBLANK('Annex 2 Designated EHV charges'!$A$11:$A$58),1, COUNTIF(A$4:$A129, 'Annex 2 Designated EHV charges'!$A$11:$A$58)), 0)),"")</f>
        <v/>
      </c>
      <c r="B130" s="97" t="str">
        <f>IF($A130="","",VLOOKUP($A130,'Annex 2 Designated EHV charges'!$A:$O,2,0))</f>
        <v/>
      </c>
      <c r="C130" s="98" t="str">
        <f>IF($A130="","",VLOOKUP($A130,'Annex 2 Designated EHV charges'!$A:$O,3,0))</f>
        <v/>
      </c>
      <c r="D130" s="97" t="str">
        <f>IF($A130="","",VLOOKUP($A130,'Annex 2 Designated EHV charges'!$A:$O,7,0))</f>
        <v/>
      </c>
      <c r="E130" s="102" t="str">
        <f>IFERROR(IF(VLOOKUP($A130,'Annex 2 Designated EHV charges'!$A:$P,9,FALSE)=0,"",VLOOKUP($A130,'Annex 2 Designated EHV charges'!$A:$P,9,FALSE)),"")</f>
        <v/>
      </c>
      <c r="F130" s="103" t="str">
        <f>IFERROR(IF(VLOOKUP($A130,'Annex 2 Designated EHV charges'!$A:$P,10,FALSE)=0,"",VLOOKUP($A130,'Annex 2 Designated EHV charges'!$A:$P,10,FALSE)),"")</f>
        <v/>
      </c>
      <c r="G130" s="104" t="str">
        <f>IFERROR(IF(VLOOKUP($A130,'Annex 2 Designated EHV charges'!$A:$P,11,FALSE)=0,"",VLOOKUP($A130,'Annex 2 Designated EHV charges'!$A:$P,11,FALSE)),"")</f>
        <v/>
      </c>
      <c r="H130" s="104" t="str">
        <f>IFERROR(IF(VLOOKUP($A130,'Annex 2 Designated EHV charges'!$A:$P,12,FALSE)=0,"",VLOOKUP($A130,'Annex 2 Designated EHV charges'!$A:$P,12,FALSE)),"")</f>
        <v/>
      </c>
    </row>
    <row r="131" spans="1:8" ht="12.75" customHeight="1" x14ac:dyDescent="0.2">
      <c r="A131" s="97" t="str">
        <f t="array" ref="A131">IFERROR(INDEX('Annex 2 Designated EHV charges'!$A$11:$A$58, MATCH(0, IF(ISBLANK('Annex 2 Designated EHV charges'!$A$11:$A$58),1, COUNTIF(A$4:$A130, 'Annex 2 Designated EHV charges'!$A$11:$A$58)), 0)),"")</f>
        <v/>
      </c>
      <c r="B131" s="97" t="str">
        <f>IF($A131="","",VLOOKUP($A131,'Annex 2 Designated EHV charges'!$A:$O,2,0))</f>
        <v/>
      </c>
      <c r="C131" s="98" t="str">
        <f>IF($A131="","",VLOOKUP($A131,'Annex 2 Designated EHV charges'!$A:$O,3,0))</f>
        <v/>
      </c>
      <c r="D131" s="97" t="str">
        <f>IF($A131="","",VLOOKUP($A131,'Annex 2 Designated EHV charges'!$A:$O,7,0))</f>
        <v/>
      </c>
      <c r="E131" s="102" t="str">
        <f>IFERROR(IF(VLOOKUP($A131,'Annex 2 Designated EHV charges'!$A:$P,9,FALSE)=0,"",VLOOKUP($A131,'Annex 2 Designated EHV charges'!$A:$P,9,FALSE)),"")</f>
        <v/>
      </c>
      <c r="F131" s="103" t="str">
        <f>IFERROR(IF(VLOOKUP($A131,'Annex 2 Designated EHV charges'!$A:$P,10,FALSE)=0,"",VLOOKUP($A131,'Annex 2 Designated EHV charges'!$A:$P,10,FALSE)),"")</f>
        <v/>
      </c>
      <c r="G131" s="104" t="str">
        <f>IFERROR(IF(VLOOKUP($A131,'Annex 2 Designated EHV charges'!$A:$P,11,FALSE)=0,"",VLOOKUP($A131,'Annex 2 Designated EHV charges'!$A:$P,11,FALSE)),"")</f>
        <v/>
      </c>
      <c r="H131" s="104" t="str">
        <f>IFERROR(IF(VLOOKUP($A131,'Annex 2 Designated EHV charges'!$A:$P,12,FALSE)=0,"",VLOOKUP($A131,'Annex 2 Designated EHV charges'!$A:$P,12,FALSE)),"")</f>
        <v/>
      </c>
    </row>
    <row r="132" spans="1:8" ht="12.75" customHeight="1" x14ac:dyDescent="0.2">
      <c r="A132" s="97" t="str">
        <f t="array" ref="A132">IFERROR(INDEX('Annex 2 Designated EHV charges'!$A$11:$A$58, MATCH(0, IF(ISBLANK('Annex 2 Designated EHV charges'!$A$11:$A$58),1, COUNTIF(A$4:$A131, 'Annex 2 Designated EHV charges'!$A$11:$A$58)), 0)),"")</f>
        <v/>
      </c>
      <c r="B132" s="97" t="str">
        <f>IF($A132="","",VLOOKUP($A132,'Annex 2 Designated EHV charges'!$A:$O,2,0))</f>
        <v/>
      </c>
      <c r="C132" s="98" t="str">
        <f>IF($A132="","",VLOOKUP($A132,'Annex 2 Designated EHV charges'!$A:$O,3,0))</f>
        <v/>
      </c>
      <c r="D132" s="97" t="str">
        <f>IF($A132="","",VLOOKUP($A132,'Annex 2 Designated EHV charges'!$A:$O,7,0))</f>
        <v/>
      </c>
      <c r="E132" s="102" t="str">
        <f>IFERROR(IF(VLOOKUP($A132,'Annex 2 Designated EHV charges'!$A:$P,9,FALSE)=0,"",VLOOKUP($A132,'Annex 2 Designated EHV charges'!$A:$P,9,FALSE)),"")</f>
        <v/>
      </c>
      <c r="F132" s="103" t="str">
        <f>IFERROR(IF(VLOOKUP($A132,'Annex 2 Designated EHV charges'!$A:$P,10,FALSE)=0,"",VLOOKUP($A132,'Annex 2 Designated EHV charges'!$A:$P,10,FALSE)),"")</f>
        <v/>
      </c>
      <c r="G132" s="104" t="str">
        <f>IFERROR(IF(VLOOKUP($A132,'Annex 2 Designated EHV charges'!$A:$P,11,FALSE)=0,"",VLOOKUP($A132,'Annex 2 Designated EHV charges'!$A:$P,11,FALSE)),"")</f>
        <v/>
      </c>
      <c r="H132" s="104" t="str">
        <f>IFERROR(IF(VLOOKUP($A132,'Annex 2 Designated EHV charges'!$A:$P,12,FALSE)=0,"",VLOOKUP($A132,'Annex 2 Designated EHV charges'!$A:$P,12,FALSE)),"")</f>
        <v/>
      </c>
    </row>
    <row r="133" spans="1:8" ht="12.75" customHeight="1" x14ac:dyDescent="0.2">
      <c r="A133" s="97" t="str">
        <f t="array" ref="A133">IFERROR(INDEX('Annex 2 Designated EHV charges'!$A$11:$A$58, MATCH(0, IF(ISBLANK('Annex 2 Designated EHV charges'!$A$11:$A$58),1, COUNTIF(A$4:$A132, 'Annex 2 Designated EHV charges'!$A$11:$A$58)), 0)),"")</f>
        <v/>
      </c>
      <c r="B133" s="97" t="str">
        <f>IF($A133="","",VLOOKUP($A133,'Annex 2 Designated EHV charges'!$A:$O,2,0))</f>
        <v/>
      </c>
      <c r="C133" s="98" t="str">
        <f>IF($A133="","",VLOOKUP($A133,'Annex 2 Designated EHV charges'!$A:$O,3,0))</f>
        <v/>
      </c>
      <c r="D133" s="97" t="str">
        <f>IF($A133="","",VLOOKUP($A133,'Annex 2 Designated EHV charges'!$A:$O,7,0))</f>
        <v/>
      </c>
      <c r="E133" s="102" t="str">
        <f>IFERROR(IF(VLOOKUP($A133,'Annex 2 Designated EHV charges'!$A:$P,9,FALSE)=0,"",VLOOKUP($A133,'Annex 2 Designated EHV charges'!$A:$P,9,FALSE)),"")</f>
        <v/>
      </c>
      <c r="F133" s="103" t="str">
        <f>IFERROR(IF(VLOOKUP($A133,'Annex 2 Designated EHV charges'!$A:$P,10,FALSE)=0,"",VLOOKUP($A133,'Annex 2 Designated EHV charges'!$A:$P,10,FALSE)),"")</f>
        <v/>
      </c>
      <c r="G133" s="104" t="str">
        <f>IFERROR(IF(VLOOKUP($A133,'Annex 2 Designated EHV charges'!$A:$P,11,FALSE)=0,"",VLOOKUP($A133,'Annex 2 Designated EHV charges'!$A:$P,11,FALSE)),"")</f>
        <v/>
      </c>
      <c r="H133" s="104" t="str">
        <f>IFERROR(IF(VLOOKUP($A133,'Annex 2 Designated EHV charges'!$A:$P,12,FALSE)=0,"",VLOOKUP($A133,'Annex 2 Designated EHV charges'!$A:$P,12,FALSE)),"")</f>
        <v/>
      </c>
    </row>
    <row r="134" spans="1:8" ht="12.75" customHeight="1" x14ac:dyDescent="0.2">
      <c r="A134" s="97" t="str">
        <f t="array" ref="A134">IFERROR(INDEX('Annex 2 Designated EHV charges'!$A$11:$A$58, MATCH(0, IF(ISBLANK('Annex 2 Designated EHV charges'!$A$11:$A$58),1, COUNTIF(A$4:$A133, 'Annex 2 Designated EHV charges'!$A$11:$A$58)), 0)),"")</f>
        <v/>
      </c>
      <c r="B134" s="97" t="str">
        <f>IF($A134="","",VLOOKUP($A134,'Annex 2 Designated EHV charges'!$A:$O,2,0))</f>
        <v/>
      </c>
      <c r="C134" s="98" t="str">
        <f>IF($A134="","",VLOOKUP($A134,'Annex 2 Designated EHV charges'!$A:$O,3,0))</f>
        <v/>
      </c>
      <c r="D134" s="97" t="str">
        <f>IF($A134="","",VLOOKUP($A134,'Annex 2 Designated EHV charges'!$A:$O,7,0))</f>
        <v/>
      </c>
      <c r="E134" s="102" t="str">
        <f>IFERROR(IF(VLOOKUP($A134,'Annex 2 Designated EHV charges'!$A:$P,9,FALSE)=0,"",VLOOKUP($A134,'Annex 2 Designated EHV charges'!$A:$P,9,FALSE)),"")</f>
        <v/>
      </c>
      <c r="F134" s="103" t="str">
        <f>IFERROR(IF(VLOOKUP($A134,'Annex 2 Designated EHV charges'!$A:$P,10,FALSE)=0,"",VLOOKUP($A134,'Annex 2 Designated EHV charges'!$A:$P,10,FALSE)),"")</f>
        <v/>
      </c>
      <c r="G134" s="104" t="str">
        <f>IFERROR(IF(VLOOKUP($A134,'Annex 2 Designated EHV charges'!$A:$P,11,FALSE)=0,"",VLOOKUP($A134,'Annex 2 Designated EHV charges'!$A:$P,11,FALSE)),"")</f>
        <v/>
      </c>
      <c r="H134" s="104" t="str">
        <f>IFERROR(IF(VLOOKUP($A134,'Annex 2 Designated EHV charges'!$A:$P,12,FALSE)=0,"",VLOOKUP($A134,'Annex 2 Designated EHV charges'!$A:$P,12,FALSE)),"")</f>
        <v/>
      </c>
    </row>
    <row r="135" spans="1:8" ht="12.75" customHeight="1" x14ac:dyDescent="0.2">
      <c r="A135" s="97" t="str">
        <f t="array" ref="A135">IFERROR(INDEX('Annex 2 Designated EHV charges'!$A$11:$A$58, MATCH(0, IF(ISBLANK('Annex 2 Designated EHV charges'!$A$11:$A$58),1, COUNTIF(A$4:$A134, 'Annex 2 Designated EHV charges'!$A$11:$A$58)), 0)),"")</f>
        <v/>
      </c>
      <c r="B135" s="97" t="str">
        <f>IF($A135="","",VLOOKUP($A135,'Annex 2 Designated EHV charges'!$A:$O,2,0))</f>
        <v/>
      </c>
      <c r="C135" s="98" t="str">
        <f>IF($A135="","",VLOOKUP($A135,'Annex 2 Designated EHV charges'!$A:$O,3,0))</f>
        <v/>
      </c>
      <c r="D135" s="97" t="str">
        <f>IF($A135="","",VLOOKUP($A135,'Annex 2 Designated EHV charges'!$A:$O,7,0))</f>
        <v/>
      </c>
      <c r="E135" s="102" t="str">
        <f>IFERROR(IF(VLOOKUP($A135,'Annex 2 Designated EHV charges'!$A:$P,9,FALSE)=0,"",VLOOKUP($A135,'Annex 2 Designated EHV charges'!$A:$P,9,FALSE)),"")</f>
        <v/>
      </c>
      <c r="F135" s="103" t="str">
        <f>IFERROR(IF(VLOOKUP($A135,'Annex 2 Designated EHV charges'!$A:$P,10,FALSE)=0,"",VLOOKUP($A135,'Annex 2 Designated EHV charges'!$A:$P,10,FALSE)),"")</f>
        <v/>
      </c>
      <c r="G135" s="104" t="str">
        <f>IFERROR(IF(VLOOKUP($A135,'Annex 2 Designated EHV charges'!$A:$P,11,FALSE)=0,"",VLOOKUP($A135,'Annex 2 Designated EHV charges'!$A:$P,11,FALSE)),"")</f>
        <v/>
      </c>
      <c r="H135" s="104" t="str">
        <f>IFERROR(IF(VLOOKUP($A135,'Annex 2 Designated EHV charges'!$A:$P,12,FALSE)=0,"",VLOOKUP($A135,'Annex 2 Designated EHV charges'!$A:$P,12,FALSE)),"")</f>
        <v/>
      </c>
    </row>
    <row r="136" spans="1:8" ht="12.75" customHeight="1" x14ac:dyDescent="0.2">
      <c r="A136" s="97" t="str">
        <f t="array" ref="A136">IFERROR(INDEX('Annex 2 Designated EHV charges'!$A$11:$A$58, MATCH(0, IF(ISBLANK('Annex 2 Designated EHV charges'!$A$11:$A$58),1, COUNTIF(A$4:$A135, 'Annex 2 Designated EHV charges'!$A$11:$A$58)), 0)),"")</f>
        <v/>
      </c>
      <c r="B136" s="97" t="str">
        <f>IF($A136="","",VLOOKUP($A136,'Annex 2 Designated EHV charges'!$A:$O,2,0))</f>
        <v/>
      </c>
      <c r="C136" s="98" t="str">
        <f>IF($A136="","",VLOOKUP($A136,'Annex 2 Designated EHV charges'!$A:$O,3,0))</f>
        <v/>
      </c>
      <c r="D136" s="97" t="str">
        <f>IF($A136="","",VLOOKUP($A136,'Annex 2 Designated EHV charges'!$A:$O,7,0))</f>
        <v/>
      </c>
      <c r="E136" s="102" t="str">
        <f>IFERROR(IF(VLOOKUP($A136,'Annex 2 Designated EHV charges'!$A:$P,9,FALSE)=0,"",VLOOKUP($A136,'Annex 2 Designated EHV charges'!$A:$P,9,FALSE)),"")</f>
        <v/>
      </c>
      <c r="F136" s="103" t="str">
        <f>IFERROR(IF(VLOOKUP($A136,'Annex 2 Designated EHV charges'!$A:$P,10,FALSE)=0,"",VLOOKUP($A136,'Annex 2 Designated EHV charges'!$A:$P,10,FALSE)),"")</f>
        <v/>
      </c>
      <c r="G136" s="104" t="str">
        <f>IFERROR(IF(VLOOKUP($A136,'Annex 2 Designated EHV charges'!$A:$P,11,FALSE)=0,"",VLOOKUP($A136,'Annex 2 Designated EHV charges'!$A:$P,11,FALSE)),"")</f>
        <v/>
      </c>
      <c r="H136" s="104" t="str">
        <f>IFERROR(IF(VLOOKUP($A136,'Annex 2 Designated EHV charges'!$A:$P,12,FALSE)=0,"",VLOOKUP($A136,'Annex 2 Designated EHV charges'!$A:$P,12,FALSE)),"")</f>
        <v/>
      </c>
    </row>
    <row r="137" spans="1:8" ht="12.75" customHeight="1" x14ac:dyDescent="0.2">
      <c r="A137" s="97" t="str">
        <f t="array" ref="A137">IFERROR(INDEX('Annex 2 Designated EHV charges'!$A$11:$A$58, MATCH(0, IF(ISBLANK('Annex 2 Designated EHV charges'!$A$11:$A$58),1, COUNTIF(A$4:$A136, 'Annex 2 Designated EHV charges'!$A$11:$A$58)), 0)),"")</f>
        <v/>
      </c>
      <c r="B137" s="97" t="str">
        <f>IF($A137="","",VLOOKUP($A137,'Annex 2 Designated EHV charges'!$A:$O,2,0))</f>
        <v/>
      </c>
      <c r="C137" s="98" t="str">
        <f>IF($A137="","",VLOOKUP($A137,'Annex 2 Designated EHV charges'!$A:$O,3,0))</f>
        <v/>
      </c>
      <c r="D137" s="97" t="str">
        <f>IF($A137="","",VLOOKUP($A137,'Annex 2 Designated EHV charges'!$A:$O,7,0))</f>
        <v/>
      </c>
      <c r="E137" s="102" t="str">
        <f>IFERROR(IF(VLOOKUP($A137,'Annex 2 Designated EHV charges'!$A:$P,9,FALSE)=0,"",VLOOKUP($A137,'Annex 2 Designated EHV charges'!$A:$P,9,FALSE)),"")</f>
        <v/>
      </c>
      <c r="F137" s="103" t="str">
        <f>IFERROR(IF(VLOOKUP($A137,'Annex 2 Designated EHV charges'!$A:$P,10,FALSE)=0,"",VLOOKUP($A137,'Annex 2 Designated EHV charges'!$A:$P,10,FALSE)),"")</f>
        <v/>
      </c>
      <c r="G137" s="104" t="str">
        <f>IFERROR(IF(VLOOKUP($A137,'Annex 2 Designated EHV charges'!$A:$P,11,FALSE)=0,"",VLOOKUP($A137,'Annex 2 Designated EHV charges'!$A:$P,11,FALSE)),"")</f>
        <v/>
      </c>
      <c r="H137" s="104" t="str">
        <f>IFERROR(IF(VLOOKUP($A137,'Annex 2 Designated EHV charges'!$A:$P,12,FALSE)=0,"",VLOOKUP($A137,'Annex 2 Designated EHV charges'!$A:$P,12,FALSE)),"")</f>
        <v/>
      </c>
    </row>
    <row r="138" spans="1:8" ht="12.75" customHeight="1" x14ac:dyDescent="0.2">
      <c r="A138" s="97" t="str">
        <f t="array" ref="A138">IFERROR(INDEX('Annex 2 Designated EHV charges'!$A$11:$A$58, MATCH(0, IF(ISBLANK('Annex 2 Designated EHV charges'!$A$11:$A$58),1, COUNTIF(A$4:$A137, 'Annex 2 Designated EHV charges'!$A$11:$A$58)), 0)),"")</f>
        <v/>
      </c>
      <c r="B138" s="97" t="str">
        <f>IF($A138="","",VLOOKUP($A138,'Annex 2 Designated EHV charges'!$A:$O,2,0))</f>
        <v/>
      </c>
      <c r="C138" s="98" t="str">
        <f>IF($A138="","",VLOOKUP($A138,'Annex 2 Designated EHV charges'!$A:$O,3,0))</f>
        <v/>
      </c>
      <c r="D138" s="97" t="str">
        <f>IF($A138="","",VLOOKUP($A138,'Annex 2 Designated EHV charges'!$A:$O,7,0))</f>
        <v/>
      </c>
      <c r="E138" s="102" t="str">
        <f>IFERROR(IF(VLOOKUP($A138,'Annex 2 Designated EHV charges'!$A:$P,9,FALSE)=0,"",VLOOKUP($A138,'Annex 2 Designated EHV charges'!$A:$P,9,FALSE)),"")</f>
        <v/>
      </c>
      <c r="F138" s="103" t="str">
        <f>IFERROR(IF(VLOOKUP($A138,'Annex 2 Designated EHV charges'!$A:$P,10,FALSE)=0,"",VLOOKUP($A138,'Annex 2 Designated EHV charges'!$A:$P,10,FALSE)),"")</f>
        <v/>
      </c>
      <c r="G138" s="104" t="str">
        <f>IFERROR(IF(VLOOKUP($A138,'Annex 2 Designated EHV charges'!$A:$P,11,FALSE)=0,"",VLOOKUP($A138,'Annex 2 Designated EHV charges'!$A:$P,11,FALSE)),"")</f>
        <v/>
      </c>
      <c r="H138" s="104" t="str">
        <f>IFERROR(IF(VLOOKUP($A138,'Annex 2 Designated EHV charges'!$A:$P,12,FALSE)=0,"",VLOOKUP($A138,'Annex 2 Designated EHV charges'!$A:$P,12,FALSE)),"")</f>
        <v/>
      </c>
    </row>
    <row r="139" spans="1:8" ht="12.75" customHeight="1" x14ac:dyDescent="0.2">
      <c r="A139" s="97" t="str">
        <f t="array" ref="A139">IFERROR(INDEX('Annex 2 Designated EHV charges'!$A$11:$A$58, MATCH(0, IF(ISBLANK('Annex 2 Designated EHV charges'!$A$11:$A$58),1, COUNTIF(A$4:$A138, 'Annex 2 Designated EHV charges'!$A$11:$A$58)), 0)),"")</f>
        <v/>
      </c>
      <c r="B139" s="97" t="str">
        <f>IF($A139="","",VLOOKUP($A139,'Annex 2 Designated EHV charges'!$A:$O,2,0))</f>
        <v/>
      </c>
      <c r="C139" s="98" t="str">
        <f>IF($A139="","",VLOOKUP($A139,'Annex 2 Designated EHV charges'!$A:$O,3,0))</f>
        <v/>
      </c>
      <c r="D139" s="97" t="str">
        <f>IF($A139="","",VLOOKUP($A139,'Annex 2 Designated EHV charges'!$A:$O,7,0))</f>
        <v/>
      </c>
      <c r="E139" s="102" t="str">
        <f>IFERROR(IF(VLOOKUP($A139,'Annex 2 Designated EHV charges'!$A:$P,9,FALSE)=0,"",VLOOKUP($A139,'Annex 2 Designated EHV charges'!$A:$P,9,FALSE)),"")</f>
        <v/>
      </c>
      <c r="F139" s="103" t="str">
        <f>IFERROR(IF(VLOOKUP($A139,'Annex 2 Designated EHV charges'!$A:$P,10,FALSE)=0,"",VLOOKUP($A139,'Annex 2 Designated EHV charges'!$A:$P,10,FALSE)),"")</f>
        <v/>
      </c>
      <c r="G139" s="104" t="str">
        <f>IFERROR(IF(VLOOKUP($A139,'Annex 2 Designated EHV charges'!$A:$P,11,FALSE)=0,"",VLOOKUP($A139,'Annex 2 Designated EHV charges'!$A:$P,11,FALSE)),"")</f>
        <v/>
      </c>
      <c r="H139" s="104" t="str">
        <f>IFERROR(IF(VLOOKUP($A139,'Annex 2 Designated EHV charges'!$A:$P,12,FALSE)=0,"",VLOOKUP($A139,'Annex 2 Designated EHV charges'!$A:$P,12,FALSE)),"")</f>
        <v/>
      </c>
    </row>
    <row r="140" spans="1:8" ht="12.75" customHeight="1" x14ac:dyDescent="0.2">
      <c r="A140" s="97" t="str">
        <f t="array" ref="A140">IFERROR(INDEX('Annex 2 Designated EHV charges'!$A$11:$A$58, MATCH(0, IF(ISBLANK('Annex 2 Designated EHV charges'!$A$11:$A$58),1, COUNTIF(A$4:$A139, 'Annex 2 Designated EHV charges'!$A$11:$A$58)), 0)),"")</f>
        <v/>
      </c>
      <c r="B140" s="97" t="str">
        <f>IF($A140="","",VLOOKUP($A140,'Annex 2 Designated EHV charges'!$A:$O,2,0))</f>
        <v/>
      </c>
      <c r="C140" s="98" t="str">
        <f>IF($A140="","",VLOOKUP($A140,'Annex 2 Designated EHV charges'!$A:$O,3,0))</f>
        <v/>
      </c>
      <c r="D140" s="97" t="str">
        <f>IF($A140="","",VLOOKUP($A140,'Annex 2 Designated EHV charges'!$A:$O,7,0))</f>
        <v/>
      </c>
      <c r="E140" s="102" t="str">
        <f>IFERROR(IF(VLOOKUP($A140,'Annex 2 Designated EHV charges'!$A:$P,9,FALSE)=0,"",VLOOKUP($A140,'Annex 2 Designated EHV charges'!$A:$P,9,FALSE)),"")</f>
        <v/>
      </c>
      <c r="F140" s="103" t="str">
        <f>IFERROR(IF(VLOOKUP($A140,'Annex 2 Designated EHV charges'!$A:$P,10,FALSE)=0,"",VLOOKUP($A140,'Annex 2 Designated EHV charges'!$A:$P,10,FALSE)),"")</f>
        <v/>
      </c>
      <c r="G140" s="104" t="str">
        <f>IFERROR(IF(VLOOKUP($A140,'Annex 2 Designated EHV charges'!$A:$P,11,FALSE)=0,"",VLOOKUP($A140,'Annex 2 Designated EHV charges'!$A:$P,11,FALSE)),"")</f>
        <v/>
      </c>
      <c r="H140" s="104" t="str">
        <f>IFERROR(IF(VLOOKUP($A140,'Annex 2 Designated EHV charges'!$A:$P,12,FALSE)=0,"",VLOOKUP($A140,'Annex 2 Designated EHV charges'!$A:$P,12,FALSE)),"")</f>
        <v/>
      </c>
    </row>
    <row r="141" spans="1:8" ht="12.75" customHeight="1" x14ac:dyDescent="0.2">
      <c r="A141" s="97" t="str">
        <f t="array" ref="A141">IFERROR(INDEX('Annex 2 Designated EHV charges'!$A$11:$A$58, MATCH(0, IF(ISBLANK('Annex 2 Designated EHV charges'!$A$11:$A$58),1, COUNTIF(A$4:$A140, 'Annex 2 Designated EHV charges'!$A$11:$A$58)), 0)),"")</f>
        <v/>
      </c>
      <c r="B141" s="97" t="str">
        <f>IF($A141="","",VLOOKUP($A141,'Annex 2 Designated EHV charges'!$A:$O,2,0))</f>
        <v/>
      </c>
      <c r="C141" s="98" t="str">
        <f>IF($A141="","",VLOOKUP($A141,'Annex 2 Designated EHV charges'!$A:$O,3,0))</f>
        <v/>
      </c>
      <c r="D141" s="97" t="str">
        <f>IF($A141="","",VLOOKUP($A141,'Annex 2 Designated EHV charges'!$A:$O,7,0))</f>
        <v/>
      </c>
      <c r="E141" s="102" t="str">
        <f>IFERROR(IF(VLOOKUP($A141,'Annex 2 Designated EHV charges'!$A:$P,9,FALSE)=0,"",VLOOKUP($A141,'Annex 2 Designated EHV charges'!$A:$P,9,FALSE)),"")</f>
        <v/>
      </c>
      <c r="F141" s="103" t="str">
        <f>IFERROR(IF(VLOOKUP($A141,'Annex 2 Designated EHV charges'!$A:$P,10,FALSE)=0,"",VLOOKUP($A141,'Annex 2 Designated EHV charges'!$A:$P,10,FALSE)),"")</f>
        <v/>
      </c>
      <c r="G141" s="104" t="str">
        <f>IFERROR(IF(VLOOKUP($A141,'Annex 2 Designated EHV charges'!$A:$P,11,FALSE)=0,"",VLOOKUP($A141,'Annex 2 Designated EHV charges'!$A:$P,11,FALSE)),"")</f>
        <v/>
      </c>
      <c r="H141" s="104" t="str">
        <f>IFERROR(IF(VLOOKUP($A141,'Annex 2 Designated EHV charges'!$A:$P,12,FALSE)=0,"",VLOOKUP($A141,'Annex 2 Designated EHV charges'!$A:$P,12,FALSE)),"")</f>
        <v/>
      </c>
    </row>
    <row r="142" spans="1:8" ht="12.75" customHeight="1" x14ac:dyDescent="0.2">
      <c r="A142" s="97" t="str">
        <f t="array" ref="A142">IFERROR(INDEX('Annex 2 Designated EHV charges'!$A$11:$A$58, MATCH(0, IF(ISBLANK('Annex 2 Designated EHV charges'!$A$11:$A$58),1, COUNTIF(A$4:$A141, 'Annex 2 Designated EHV charges'!$A$11:$A$58)), 0)),"")</f>
        <v/>
      </c>
      <c r="B142" s="97" t="str">
        <f>IF($A142="","",VLOOKUP($A142,'Annex 2 Designated EHV charges'!$A:$O,2,0))</f>
        <v/>
      </c>
      <c r="C142" s="98" t="str">
        <f>IF($A142="","",VLOOKUP($A142,'Annex 2 Designated EHV charges'!$A:$O,3,0))</f>
        <v/>
      </c>
      <c r="D142" s="97" t="str">
        <f>IF($A142="","",VLOOKUP($A142,'Annex 2 Designated EHV charges'!$A:$O,7,0))</f>
        <v/>
      </c>
      <c r="E142" s="102" t="str">
        <f>IFERROR(IF(VLOOKUP($A142,'Annex 2 Designated EHV charges'!$A:$P,9,FALSE)=0,"",VLOOKUP($A142,'Annex 2 Designated EHV charges'!$A:$P,9,FALSE)),"")</f>
        <v/>
      </c>
      <c r="F142" s="103" t="str">
        <f>IFERROR(IF(VLOOKUP($A142,'Annex 2 Designated EHV charges'!$A:$P,10,FALSE)=0,"",VLOOKUP($A142,'Annex 2 Designated EHV charges'!$A:$P,10,FALSE)),"")</f>
        <v/>
      </c>
      <c r="G142" s="104" t="str">
        <f>IFERROR(IF(VLOOKUP($A142,'Annex 2 Designated EHV charges'!$A:$P,11,FALSE)=0,"",VLOOKUP($A142,'Annex 2 Designated EHV charges'!$A:$P,11,FALSE)),"")</f>
        <v/>
      </c>
      <c r="H142" s="104" t="str">
        <f>IFERROR(IF(VLOOKUP($A142,'Annex 2 Designated EHV charges'!$A:$P,12,FALSE)=0,"",VLOOKUP($A142,'Annex 2 Designated EHV charges'!$A:$P,12,FALSE)),"")</f>
        <v/>
      </c>
    </row>
    <row r="143" spans="1:8" ht="12.75" customHeight="1" x14ac:dyDescent="0.2">
      <c r="A143" s="97" t="str">
        <f t="array" ref="A143">IFERROR(INDEX('Annex 2 Designated EHV charges'!$A$11:$A$58, MATCH(0, IF(ISBLANK('Annex 2 Designated EHV charges'!$A$11:$A$58),1, COUNTIF(A$4:$A142, 'Annex 2 Designated EHV charges'!$A$11:$A$58)), 0)),"")</f>
        <v/>
      </c>
      <c r="B143" s="97" t="str">
        <f>IF($A143="","",VLOOKUP($A143,'Annex 2 Designated EHV charges'!$A:$O,2,0))</f>
        <v/>
      </c>
      <c r="C143" s="98" t="str">
        <f>IF($A143="","",VLOOKUP($A143,'Annex 2 Designated EHV charges'!$A:$O,3,0))</f>
        <v/>
      </c>
      <c r="D143" s="97" t="str">
        <f>IF($A143="","",VLOOKUP($A143,'Annex 2 Designated EHV charges'!$A:$O,7,0))</f>
        <v/>
      </c>
      <c r="E143" s="102" t="str">
        <f>IFERROR(IF(VLOOKUP($A143,'Annex 2 Designated EHV charges'!$A:$P,9,FALSE)=0,"",VLOOKUP($A143,'Annex 2 Designated EHV charges'!$A:$P,9,FALSE)),"")</f>
        <v/>
      </c>
      <c r="F143" s="103" t="str">
        <f>IFERROR(IF(VLOOKUP($A143,'Annex 2 Designated EHV charges'!$A:$P,10,FALSE)=0,"",VLOOKUP($A143,'Annex 2 Designated EHV charges'!$A:$P,10,FALSE)),"")</f>
        <v/>
      </c>
      <c r="G143" s="104" t="str">
        <f>IFERROR(IF(VLOOKUP($A143,'Annex 2 Designated EHV charges'!$A:$P,11,FALSE)=0,"",VLOOKUP($A143,'Annex 2 Designated EHV charges'!$A:$P,11,FALSE)),"")</f>
        <v/>
      </c>
      <c r="H143" s="104" t="str">
        <f>IFERROR(IF(VLOOKUP($A143,'Annex 2 Designated EHV charges'!$A:$P,12,FALSE)=0,"",VLOOKUP($A143,'Annex 2 Designated EHV charges'!$A:$P,12,FALSE)),"")</f>
        <v/>
      </c>
    </row>
    <row r="144" spans="1:8" x14ac:dyDescent="0.2">
      <c r="A144" s="97" t="str">
        <f t="array" ref="A144">IFERROR(INDEX('Annex 2 Designated EHV charges'!$A$11:$A$58, MATCH(0, IF(ISBLANK('Annex 2 Designated EHV charges'!$A$11:$A$58),1, COUNTIF(A$4:$A143, 'Annex 2 Designated EHV charges'!$A$11:$A$58)), 0)),"")</f>
        <v/>
      </c>
      <c r="B144" s="97" t="str">
        <f>IF($A144="","",VLOOKUP($A144,'Annex 2 Designated EHV charges'!$A:$O,2,0))</f>
        <v/>
      </c>
      <c r="C144" s="98" t="str">
        <f>IF($A144="","",VLOOKUP($A144,'Annex 2 Designated EHV charges'!$A:$O,3,0))</f>
        <v/>
      </c>
      <c r="D144" s="97" t="str">
        <f>IF($A144="","",VLOOKUP($A144,'Annex 2 Designated EHV charges'!$A:$O,7,0))</f>
        <v/>
      </c>
      <c r="E144" s="102" t="str">
        <f>IFERROR(IF(VLOOKUP($A144,'Annex 2 Designated EHV charges'!$A:$P,9,FALSE)=0,"",VLOOKUP($A144,'Annex 2 Designated EHV charges'!$A:$P,9,FALSE)),"")</f>
        <v/>
      </c>
      <c r="F144" s="103" t="str">
        <f>IFERROR(IF(VLOOKUP($A144,'Annex 2 Designated EHV charges'!$A:$P,10,FALSE)=0,"",VLOOKUP($A144,'Annex 2 Designated EHV charges'!$A:$P,10,FALSE)),"")</f>
        <v/>
      </c>
      <c r="G144" s="104" t="str">
        <f>IFERROR(IF(VLOOKUP($A144,'Annex 2 Designated EHV charges'!$A:$P,11,FALSE)=0,"",VLOOKUP($A144,'Annex 2 Designated EHV charges'!$A:$P,11,FALSE)),"")</f>
        <v/>
      </c>
      <c r="H144" s="104" t="str">
        <f>IFERROR(IF(VLOOKUP($A144,'Annex 2 Designated EHV charges'!$A:$P,12,FALSE)=0,"",VLOOKUP($A144,'Annex 2 Designated EHV charges'!$A:$P,12,FALSE)),"")</f>
        <v/>
      </c>
    </row>
    <row r="145" spans="1:8" x14ac:dyDescent="0.2">
      <c r="A145" s="97" t="str">
        <f t="array" ref="A145">IFERROR(INDEX('Annex 2 Designated EHV charges'!$A$11:$A$58, MATCH(0, IF(ISBLANK('Annex 2 Designated EHV charges'!$A$11:$A$58),1, COUNTIF(A$4:$A144, 'Annex 2 Designated EHV charges'!$A$11:$A$58)), 0)),"")</f>
        <v/>
      </c>
      <c r="B145" s="97" t="str">
        <f>IF($A145="","",VLOOKUP($A145,'Annex 2 Designated EHV charges'!$A:$O,2,0))</f>
        <v/>
      </c>
      <c r="C145" s="98" t="str">
        <f>IF($A145="","",VLOOKUP($A145,'Annex 2 Designated EHV charges'!$A:$O,3,0))</f>
        <v/>
      </c>
      <c r="D145" s="97" t="str">
        <f>IF($A145="","",VLOOKUP($A145,'Annex 2 Designated EHV charges'!$A:$O,7,0))</f>
        <v/>
      </c>
      <c r="E145" s="102" t="str">
        <f>IFERROR(IF(VLOOKUP($A145,'Annex 2 Designated EHV charges'!$A:$P,9,FALSE)=0,"",VLOOKUP($A145,'Annex 2 Designated EHV charges'!$A:$P,9,FALSE)),"")</f>
        <v/>
      </c>
      <c r="F145" s="103" t="str">
        <f>IFERROR(IF(VLOOKUP($A145,'Annex 2 Designated EHV charges'!$A:$P,10,FALSE)=0,"",VLOOKUP($A145,'Annex 2 Designated EHV charges'!$A:$P,10,FALSE)),"")</f>
        <v/>
      </c>
      <c r="G145" s="104" t="str">
        <f>IFERROR(IF(VLOOKUP($A145,'Annex 2 Designated EHV charges'!$A:$P,11,FALSE)=0,"",VLOOKUP($A145,'Annex 2 Designated EHV charges'!$A:$P,11,FALSE)),"")</f>
        <v/>
      </c>
      <c r="H145" s="104" t="str">
        <f>IFERROR(IF(VLOOKUP($A145,'Annex 2 Designated EHV charges'!$A:$P,12,FALSE)=0,"",VLOOKUP($A145,'Annex 2 Designated EHV charges'!$A:$P,12,FALSE)),"")</f>
        <v/>
      </c>
    </row>
    <row r="146" spans="1:8" x14ac:dyDescent="0.2">
      <c r="A146" s="97" t="str">
        <f t="array" ref="A146">IFERROR(INDEX('Annex 2 Designated EHV charges'!$A$11:$A$58, MATCH(0, IF(ISBLANK('Annex 2 Designated EHV charges'!$A$11:$A$58),1, COUNTIF(A$4:$A145, 'Annex 2 Designated EHV charges'!$A$11:$A$58)), 0)),"")</f>
        <v/>
      </c>
      <c r="B146" s="97" t="str">
        <f>IF($A146="","",VLOOKUP($A146,'Annex 2 Designated EHV charges'!$A:$O,2,0))</f>
        <v/>
      </c>
      <c r="C146" s="98" t="str">
        <f>IF($A146="","",VLOOKUP($A146,'Annex 2 Designated EHV charges'!$A:$O,3,0))</f>
        <v/>
      </c>
      <c r="D146" s="97" t="str">
        <f>IF($A146="","",VLOOKUP($A146,'Annex 2 Designated EHV charges'!$A:$O,7,0))</f>
        <v/>
      </c>
      <c r="E146" s="102" t="str">
        <f>IFERROR(IF(VLOOKUP($A146,'Annex 2 Designated EHV charges'!$A:$P,9,FALSE)=0,"",VLOOKUP($A146,'Annex 2 Designated EHV charges'!$A:$P,9,FALSE)),"")</f>
        <v/>
      </c>
      <c r="F146" s="103" t="str">
        <f>IFERROR(IF(VLOOKUP($A146,'Annex 2 Designated EHV charges'!$A:$P,10,FALSE)=0,"",VLOOKUP($A146,'Annex 2 Designated EHV charges'!$A:$P,10,FALSE)),"")</f>
        <v/>
      </c>
      <c r="G146" s="104" t="str">
        <f>IFERROR(IF(VLOOKUP($A146,'Annex 2 Designated EHV charges'!$A:$P,11,FALSE)=0,"",VLOOKUP($A146,'Annex 2 Designated EHV charges'!$A:$P,11,FALSE)),"")</f>
        <v/>
      </c>
      <c r="H146" s="104" t="str">
        <f>IFERROR(IF(VLOOKUP($A146,'Annex 2 Designated EHV charges'!$A:$P,12,FALSE)=0,"",VLOOKUP($A146,'Annex 2 Designated EHV charges'!$A:$P,12,FALSE)),"")</f>
        <v/>
      </c>
    </row>
    <row r="147" spans="1:8" x14ac:dyDescent="0.2">
      <c r="A147" s="97" t="str">
        <f t="array" ref="A147">IFERROR(INDEX('Annex 2 Designated EHV charges'!$A$11:$A$58, MATCH(0, IF(ISBLANK('Annex 2 Designated EHV charges'!$A$11:$A$58),1, COUNTIF(A$4:$A146, 'Annex 2 Designated EHV charges'!$A$11:$A$58)), 0)),"")</f>
        <v/>
      </c>
      <c r="B147" s="97" t="str">
        <f>IF($A147="","",VLOOKUP($A147,'Annex 2 Designated EHV charges'!$A:$O,2,0))</f>
        <v/>
      </c>
      <c r="C147" s="98" t="str">
        <f>IF($A147="","",VLOOKUP($A147,'Annex 2 Designated EHV charges'!$A:$O,3,0))</f>
        <v/>
      </c>
      <c r="D147" s="97" t="str">
        <f>IF($A147="","",VLOOKUP($A147,'Annex 2 Designated EHV charges'!$A:$O,7,0))</f>
        <v/>
      </c>
      <c r="E147" s="102" t="str">
        <f>IFERROR(IF(VLOOKUP($A147,'Annex 2 Designated EHV charges'!$A:$P,9,FALSE)=0,"",VLOOKUP($A147,'Annex 2 Designated EHV charges'!$A:$P,9,FALSE)),"")</f>
        <v/>
      </c>
      <c r="F147" s="103" t="str">
        <f>IFERROR(IF(VLOOKUP($A147,'Annex 2 Designated EHV charges'!$A:$P,10,FALSE)=0,"",VLOOKUP($A147,'Annex 2 Designated EHV charges'!$A:$P,10,FALSE)),"")</f>
        <v/>
      </c>
      <c r="G147" s="104" t="str">
        <f>IFERROR(IF(VLOOKUP($A147,'Annex 2 Designated EHV charges'!$A:$P,11,FALSE)=0,"",VLOOKUP($A147,'Annex 2 Designated EHV charges'!$A:$P,11,FALSE)),"")</f>
        <v/>
      </c>
      <c r="H147" s="104" t="str">
        <f>IFERROR(IF(VLOOKUP($A147,'Annex 2 Designated EHV charges'!$A:$P,12,FALSE)=0,"",VLOOKUP($A147,'Annex 2 Designated EHV charges'!$A:$P,12,FALSE)),"")</f>
        <v/>
      </c>
    </row>
    <row r="148" spans="1:8" x14ac:dyDescent="0.2">
      <c r="A148" s="97" t="str">
        <f t="array" ref="A148">IFERROR(INDEX('Annex 2 Designated EHV charges'!$A$11:$A$58, MATCH(0, IF(ISBLANK('Annex 2 Designated EHV charges'!$A$11:$A$58),1, COUNTIF(A$4:$A147, 'Annex 2 Designated EHV charges'!$A$11:$A$58)), 0)),"")</f>
        <v/>
      </c>
      <c r="B148" s="97" t="str">
        <f>IF($A148="","",VLOOKUP($A148,'Annex 2 Designated EHV charges'!$A:$O,2,0))</f>
        <v/>
      </c>
      <c r="C148" s="98" t="str">
        <f>IF($A148="","",VLOOKUP($A148,'Annex 2 Designated EHV charges'!$A:$O,3,0))</f>
        <v/>
      </c>
      <c r="D148" s="97" t="str">
        <f>IF($A148="","",VLOOKUP($A148,'Annex 2 Designated EHV charges'!$A:$O,7,0))</f>
        <v/>
      </c>
      <c r="E148" s="102" t="str">
        <f>IFERROR(IF(VLOOKUP($A148,'Annex 2 Designated EHV charges'!$A:$P,9,FALSE)=0,"",VLOOKUP($A148,'Annex 2 Designated EHV charges'!$A:$P,9,FALSE)),"")</f>
        <v/>
      </c>
      <c r="F148" s="103" t="str">
        <f>IFERROR(IF(VLOOKUP($A148,'Annex 2 Designated EHV charges'!$A:$P,10,FALSE)=0,"",VLOOKUP($A148,'Annex 2 Designated EHV charges'!$A:$P,10,FALSE)),"")</f>
        <v/>
      </c>
      <c r="G148" s="104" t="str">
        <f>IFERROR(IF(VLOOKUP($A148,'Annex 2 Designated EHV charges'!$A:$P,11,FALSE)=0,"",VLOOKUP($A148,'Annex 2 Designated EHV charges'!$A:$P,11,FALSE)),"")</f>
        <v/>
      </c>
      <c r="H148" s="104" t="str">
        <f>IFERROR(IF(VLOOKUP($A148,'Annex 2 Designated EHV charges'!$A:$P,12,FALSE)=0,"",VLOOKUP($A148,'Annex 2 Designated EHV charges'!$A:$P,12,FALSE)),"")</f>
        <v/>
      </c>
    </row>
    <row r="149" spans="1:8" x14ac:dyDescent="0.2">
      <c r="A149" s="97" t="str">
        <f t="array" ref="A149">IFERROR(INDEX('Annex 2 Designated EHV charges'!$A$11:$A$58, MATCH(0, IF(ISBLANK('Annex 2 Designated EHV charges'!$A$11:$A$58),1, COUNTIF(A$4:$A148, 'Annex 2 Designated EHV charges'!$A$11:$A$58)), 0)),"")</f>
        <v/>
      </c>
      <c r="B149" s="97" t="str">
        <f>IF($A149="","",VLOOKUP($A149,'Annex 2 Designated EHV charges'!$A:$O,2,0))</f>
        <v/>
      </c>
      <c r="C149" s="98" t="str">
        <f>IF($A149="","",VLOOKUP($A149,'Annex 2 Designated EHV charges'!$A:$O,3,0))</f>
        <v/>
      </c>
      <c r="D149" s="97" t="str">
        <f>IF($A149="","",VLOOKUP($A149,'Annex 2 Designated EHV charges'!$A:$O,7,0))</f>
        <v/>
      </c>
      <c r="E149" s="102" t="str">
        <f>IFERROR(IF(VLOOKUP($A149,'Annex 2 Designated EHV charges'!$A:$P,9,FALSE)=0,"",VLOOKUP($A149,'Annex 2 Designated EHV charges'!$A:$P,9,FALSE)),"")</f>
        <v/>
      </c>
      <c r="F149" s="103" t="str">
        <f>IFERROR(IF(VLOOKUP($A149,'Annex 2 Designated EHV charges'!$A:$P,10,FALSE)=0,"",VLOOKUP($A149,'Annex 2 Designated EHV charges'!$A:$P,10,FALSE)),"")</f>
        <v/>
      </c>
      <c r="G149" s="104" t="str">
        <f>IFERROR(IF(VLOOKUP($A149,'Annex 2 Designated EHV charges'!$A:$P,11,FALSE)=0,"",VLOOKUP($A149,'Annex 2 Designated EHV charges'!$A:$P,11,FALSE)),"")</f>
        <v/>
      </c>
      <c r="H149" s="104" t="str">
        <f>IFERROR(IF(VLOOKUP($A149,'Annex 2 Designated EHV charges'!$A:$P,12,FALSE)=0,"",VLOOKUP($A149,'Annex 2 Designated EHV charges'!$A:$P,12,FALSE)),"")</f>
        <v/>
      </c>
    </row>
    <row r="150" spans="1:8" x14ac:dyDescent="0.2">
      <c r="A150" s="97" t="str">
        <f t="array" ref="A150">IFERROR(INDEX('Annex 2 Designated EHV charges'!$A$11:$A$58, MATCH(0, IF(ISBLANK('Annex 2 Designated EHV charges'!$A$11:$A$58),1, COUNTIF(A$4:$A149, 'Annex 2 Designated EHV charges'!$A$11:$A$58)), 0)),"")</f>
        <v/>
      </c>
      <c r="B150" s="97" t="str">
        <f>IF($A150="","",VLOOKUP($A150,'Annex 2 Designated EHV charges'!$A:$O,2,0))</f>
        <v/>
      </c>
      <c r="C150" s="98" t="str">
        <f>IF($A150="","",VLOOKUP($A150,'Annex 2 Designated EHV charges'!$A:$O,3,0))</f>
        <v/>
      </c>
      <c r="D150" s="97" t="str">
        <f>IF($A150="","",VLOOKUP($A150,'Annex 2 Designated EHV charges'!$A:$O,7,0))</f>
        <v/>
      </c>
      <c r="E150" s="102" t="str">
        <f>IFERROR(IF(VLOOKUP($A150,'Annex 2 Designated EHV charges'!$A:$P,9,FALSE)=0,"",VLOOKUP($A150,'Annex 2 Designated EHV charges'!$A:$P,9,FALSE)),"")</f>
        <v/>
      </c>
      <c r="F150" s="103" t="str">
        <f>IFERROR(IF(VLOOKUP($A150,'Annex 2 Designated EHV charges'!$A:$P,10,FALSE)=0,"",VLOOKUP($A150,'Annex 2 Designated EHV charges'!$A:$P,10,FALSE)),"")</f>
        <v/>
      </c>
      <c r="G150" s="104" t="str">
        <f>IFERROR(IF(VLOOKUP($A150,'Annex 2 Designated EHV charges'!$A:$P,11,FALSE)=0,"",VLOOKUP($A150,'Annex 2 Designated EHV charges'!$A:$P,11,FALSE)),"")</f>
        <v/>
      </c>
      <c r="H150" s="104" t="str">
        <f>IFERROR(IF(VLOOKUP($A150,'Annex 2 Designated EHV charges'!$A:$P,12,FALSE)=0,"",VLOOKUP($A150,'Annex 2 Designated EHV charges'!$A:$P,12,FALSE)),"")</f>
        <v/>
      </c>
    </row>
    <row r="151" spans="1:8" x14ac:dyDescent="0.2">
      <c r="A151" s="97" t="str">
        <f t="array" ref="A151">IFERROR(INDEX('Annex 2 Designated EHV charges'!$A$11:$A$58, MATCH(0, IF(ISBLANK('Annex 2 Designated EHV charges'!$A$11:$A$58),1, COUNTIF(A$4:$A150, 'Annex 2 Designated EHV charges'!$A$11:$A$58)), 0)),"")</f>
        <v/>
      </c>
      <c r="B151" s="97" t="str">
        <f>IF($A151="","",VLOOKUP($A151,'Annex 2 Designated EHV charges'!$A:$O,2,0))</f>
        <v/>
      </c>
      <c r="C151" s="98" t="str">
        <f>IF($A151="","",VLOOKUP($A151,'Annex 2 Designated EHV charges'!$A:$O,3,0))</f>
        <v/>
      </c>
      <c r="D151" s="97" t="str">
        <f>IF($A151="","",VLOOKUP($A151,'Annex 2 Designated EHV charges'!$A:$O,7,0))</f>
        <v/>
      </c>
      <c r="E151" s="102" t="str">
        <f>IFERROR(IF(VLOOKUP($A151,'Annex 2 Designated EHV charges'!$A:$P,9,FALSE)=0,"",VLOOKUP($A151,'Annex 2 Designated EHV charges'!$A:$P,9,FALSE)),"")</f>
        <v/>
      </c>
      <c r="F151" s="103" t="str">
        <f>IFERROR(IF(VLOOKUP($A151,'Annex 2 Designated EHV charges'!$A:$P,10,FALSE)=0,"",VLOOKUP($A151,'Annex 2 Designated EHV charges'!$A:$P,10,FALSE)),"")</f>
        <v/>
      </c>
      <c r="G151" s="104" t="str">
        <f>IFERROR(IF(VLOOKUP($A151,'Annex 2 Designated EHV charges'!$A:$P,11,FALSE)=0,"",VLOOKUP($A151,'Annex 2 Designated EHV charges'!$A:$P,11,FALSE)),"")</f>
        <v/>
      </c>
      <c r="H151" s="104" t="str">
        <f>IFERROR(IF(VLOOKUP($A151,'Annex 2 Designated EHV charges'!$A:$P,12,FALSE)=0,"",VLOOKUP($A151,'Annex 2 Designated EHV charges'!$A:$P,12,FALSE)),"")</f>
        <v/>
      </c>
    </row>
    <row r="152" spans="1:8" x14ac:dyDescent="0.2">
      <c r="A152" s="97" t="str">
        <f t="array" ref="A152">IFERROR(INDEX('Annex 2 Designated EHV charges'!$A$11:$A$58, MATCH(0, IF(ISBLANK('Annex 2 Designated EHV charges'!$A$11:$A$58),1, COUNTIF(A$4:$A151, 'Annex 2 Designated EHV charges'!$A$11:$A$58)), 0)),"")</f>
        <v/>
      </c>
      <c r="B152" s="97" t="str">
        <f>IF($A152="","",VLOOKUP($A152,'Annex 2 Designated EHV charges'!$A:$O,2,0))</f>
        <v/>
      </c>
      <c r="C152" s="98" t="str">
        <f>IF($A152="","",VLOOKUP($A152,'Annex 2 Designated EHV charges'!$A:$O,3,0))</f>
        <v/>
      </c>
      <c r="D152" s="97" t="str">
        <f>IF($A152="","",VLOOKUP($A152,'Annex 2 Designated EHV charges'!$A:$O,7,0))</f>
        <v/>
      </c>
      <c r="E152" s="102" t="str">
        <f>IFERROR(IF(VLOOKUP($A152,'Annex 2 Designated EHV charges'!$A:$P,9,FALSE)=0,"",VLOOKUP($A152,'Annex 2 Designated EHV charges'!$A:$P,9,FALSE)),"")</f>
        <v/>
      </c>
      <c r="F152" s="103" t="str">
        <f>IFERROR(IF(VLOOKUP($A152,'Annex 2 Designated EHV charges'!$A:$P,10,FALSE)=0,"",VLOOKUP($A152,'Annex 2 Designated EHV charges'!$A:$P,10,FALSE)),"")</f>
        <v/>
      </c>
      <c r="G152" s="104" t="str">
        <f>IFERROR(IF(VLOOKUP($A152,'Annex 2 Designated EHV charges'!$A:$P,11,FALSE)=0,"",VLOOKUP($A152,'Annex 2 Designated EHV charges'!$A:$P,11,FALSE)),"")</f>
        <v/>
      </c>
      <c r="H152" s="104" t="str">
        <f>IFERROR(IF(VLOOKUP($A152,'Annex 2 Designated EHV charges'!$A:$P,12,FALSE)=0,"",VLOOKUP($A152,'Annex 2 Designated EHV charges'!$A:$P,12,FALSE)),"")</f>
        <v/>
      </c>
    </row>
    <row r="153" spans="1:8" x14ac:dyDescent="0.2">
      <c r="A153" s="97" t="str">
        <f t="array" ref="A153">IFERROR(INDEX('Annex 2 Designated EHV charges'!$A$11:$A$58, MATCH(0, IF(ISBLANK('Annex 2 Designated EHV charges'!$A$11:$A$58),1, COUNTIF(A$4:$A152, 'Annex 2 Designated EHV charges'!$A$11:$A$58)), 0)),"")</f>
        <v/>
      </c>
      <c r="B153" s="97" t="str">
        <f>IF($A153="","",VLOOKUP($A153,'Annex 2 Designated EHV charges'!$A:$O,2,0))</f>
        <v/>
      </c>
      <c r="C153" s="98" t="str">
        <f>IF($A153="","",VLOOKUP($A153,'Annex 2 Designated EHV charges'!$A:$O,3,0))</f>
        <v/>
      </c>
      <c r="D153" s="97" t="str">
        <f>IF($A153="","",VLOOKUP($A153,'Annex 2 Designated EHV charges'!$A:$O,7,0))</f>
        <v/>
      </c>
      <c r="E153" s="102" t="str">
        <f>IFERROR(IF(VLOOKUP($A153,'Annex 2 Designated EHV charges'!$A:$P,9,FALSE)=0,"",VLOOKUP($A153,'Annex 2 Designated EHV charges'!$A:$P,9,FALSE)),"")</f>
        <v/>
      </c>
      <c r="F153" s="103" t="str">
        <f>IFERROR(IF(VLOOKUP($A153,'Annex 2 Designated EHV charges'!$A:$P,10,FALSE)=0,"",VLOOKUP($A153,'Annex 2 Designated EHV charges'!$A:$P,10,FALSE)),"")</f>
        <v/>
      </c>
      <c r="G153" s="104" t="str">
        <f>IFERROR(IF(VLOOKUP($A153,'Annex 2 Designated EHV charges'!$A:$P,11,FALSE)=0,"",VLOOKUP($A153,'Annex 2 Designated EHV charges'!$A:$P,11,FALSE)),"")</f>
        <v/>
      </c>
      <c r="H153" s="104" t="str">
        <f>IFERROR(IF(VLOOKUP($A153,'Annex 2 Designated EHV charges'!$A:$P,12,FALSE)=0,"",VLOOKUP($A153,'Annex 2 Designated EHV charges'!$A:$P,12,FALSE)),"")</f>
        <v/>
      </c>
    </row>
    <row r="154" spans="1:8" x14ac:dyDescent="0.2">
      <c r="A154" s="97" t="str">
        <f t="array" ref="A154">IFERROR(INDEX('Annex 2 Designated EHV charges'!$A$11:$A$58, MATCH(0, IF(ISBLANK('Annex 2 Designated EHV charges'!$A$11:$A$58),1, COUNTIF(A$4:$A153, 'Annex 2 Designated EHV charges'!$A$11:$A$58)), 0)),"")</f>
        <v/>
      </c>
      <c r="B154" s="97" t="str">
        <f>IF($A154="","",VLOOKUP($A154,'Annex 2 Designated EHV charges'!$A:$O,2,0))</f>
        <v/>
      </c>
      <c r="C154" s="98" t="str">
        <f>IF($A154="","",VLOOKUP($A154,'Annex 2 Designated EHV charges'!$A:$O,3,0))</f>
        <v/>
      </c>
      <c r="D154" s="97" t="str">
        <f>IF($A154="","",VLOOKUP($A154,'Annex 2 Designated EHV charges'!$A:$O,7,0))</f>
        <v/>
      </c>
      <c r="E154" s="102" t="str">
        <f>IFERROR(IF(VLOOKUP($A154,'Annex 2 Designated EHV charges'!$A:$P,9,FALSE)=0,"",VLOOKUP($A154,'Annex 2 Designated EHV charges'!$A:$P,9,FALSE)),"")</f>
        <v/>
      </c>
      <c r="F154" s="103" t="str">
        <f>IFERROR(IF(VLOOKUP($A154,'Annex 2 Designated EHV charges'!$A:$P,10,FALSE)=0,"",VLOOKUP($A154,'Annex 2 Designated EHV charges'!$A:$P,10,FALSE)),"")</f>
        <v/>
      </c>
      <c r="G154" s="104" t="str">
        <f>IFERROR(IF(VLOOKUP($A154,'Annex 2 Designated EHV charges'!$A:$P,11,FALSE)=0,"",VLOOKUP($A154,'Annex 2 Designated EHV charges'!$A:$P,11,FALSE)),"")</f>
        <v/>
      </c>
      <c r="H154" s="104" t="str">
        <f>IFERROR(IF(VLOOKUP($A154,'Annex 2 Designated EHV charges'!$A:$P,12,FALSE)=0,"",VLOOKUP($A154,'Annex 2 Designated EHV charges'!$A:$P,12,FALSE)),"")</f>
        <v/>
      </c>
    </row>
    <row r="155" spans="1:8" x14ac:dyDescent="0.2">
      <c r="A155" s="97" t="str">
        <f t="array" ref="A155">IFERROR(INDEX('Annex 2 Designated EHV charges'!$A$11:$A$58, MATCH(0, IF(ISBLANK('Annex 2 Designated EHV charges'!$A$11:$A$58),1, COUNTIF(A$4:$A154, 'Annex 2 Designated EHV charges'!$A$11:$A$58)), 0)),"")</f>
        <v/>
      </c>
      <c r="B155" s="97" t="str">
        <f>IF($A155="","",VLOOKUP($A155,'Annex 2 Designated EHV charges'!$A:$O,2,0))</f>
        <v/>
      </c>
      <c r="C155" s="98" t="str">
        <f>IF($A155="","",VLOOKUP($A155,'Annex 2 Designated EHV charges'!$A:$O,3,0))</f>
        <v/>
      </c>
      <c r="D155" s="97" t="str">
        <f>IF($A155="","",VLOOKUP($A155,'Annex 2 Designated EHV charges'!$A:$O,7,0))</f>
        <v/>
      </c>
      <c r="E155" s="102" t="str">
        <f>IFERROR(IF(VLOOKUP($A155,'Annex 2 Designated EHV charges'!$A:$P,9,FALSE)=0,"",VLOOKUP($A155,'Annex 2 Designated EHV charges'!$A:$P,9,FALSE)),"")</f>
        <v/>
      </c>
      <c r="F155" s="103" t="str">
        <f>IFERROR(IF(VLOOKUP($A155,'Annex 2 Designated EHV charges'!$A:$P,10,FALSE)=0,"",VLOOKUP($A155,'Annex 2 Designated EHV charges'!$A:$P,10,FALSE)),"")</f>
        <v/>
      </c>
      <c r="G155" s="104" t="str">
        <f>IFERROR(IF(VLOOKUP($A155,'Annex 2 Designated EHV charges'!$A:$P,11,FALSE)=0,"",VLOOKUP($A155,'Annex 2 Designated EHV charges'!$A:$P,11,FALSE)),"")</f>
        <v/>
      </c>
      <c r="H155" s="104" t="str">
        <f>IFERROR(IF(VLOOKUP($A155,'Annex 2 Designated EHV charges'!$A:$P,12,FALSE)=0,"",VLOOKUP($A155,'Annex 2 Designated EHV charges'!$A:$P,12,FALSE)),"")</f>
        <v/>
      </c>
    </row>
    <row r="156" spans="1:8" x14ac:dyDescent="0.2">
      <c r="A156" s="97" t="str">
        <f t="array" ref="A156">IFERROR(INDEX('Annex 2 Designated EHV charges'!$A$11:$A$58, MATCH(0, IF(ISBLANK('Annex 2 Designated EHV charges'!$A$11:$A$58),1, COUNTIF(A$4:$A155, 'Annex 2 Designated EHV charges'!$A$11:$A$58)), 0)),"")</f>
        <v/>
      </c>
      <c r="B156" s="97" t="str">
        <f>IF($A156="","",VLOOKUP($A156,'Annex 2 Designated EHV charges'!$A:$O,2,0))</f>
        <v/>
      </c>
      <c r="C156" s="98" t="str">
        <f>IF($A156="","",VLOOKUP($A156,'Annex 2 Designated EHV charges'!$A:$O,3,0))</f>
        <v/>
      </c>
      <c r="D156" s="97" t="str">
        <f>IF($A156="","",VLOOKUP($A156,'Annex 2 Designated EHV charges'!$A:$O,7,0))</f>
        <v/>
      </c>
      <c r="E156" s="102" t="str">
        <f>IFERROR(IF(VLOOKUP($A156,'Annex 2 Designated EHV charges'!$A:$P,9,FALSE)=0,"",VLOOKUP($A156,'Annex 2 Designated EHV charges'!$A:$P,9,FALSE)),"")</f>
        <v/>
      </c>
      <c r="F156" s="103" t="str">
        <f>IFERROR(IF(VLOOKUP($A156,'Annex 2 Designated EHV charges'!$A:$P,10,FALSE)=0,"",VLOOKUP($A156,'Annex 2 Designated EHV charges'!$A:$P,10,FALSE)),"")</f>
        <v/>
      </c>
      <c r="G156" s="104" t="str">
        <f>IFERROR(IF(VLOOKUP($A156,'Annex 2 Designated EHV charges'!$A:$P,11,FALSE)=0,"",VLOOKUP($A156,'Annex 2 Designated EHV charges'!$A:$P,11,FALSE)),"")</f>
        <v/>
      </c>
      <c r="H156" s="104" t="str">
        <f>IFERROR(IF(VLOOKUP($A156,'Annex 2 Designated EHV charges'!$A:$P,12,FALSE)=0,"",VLOOKUP($A156,'Annex 2 Designated EHV charges'!$A:$P,12,FALSE)),"")</f>
        <v/>
      </c>
    </row>
    <row r="157" spans="1:8" x14ac:dyDescent="0.2">
      <c r="A157" s="97" t="str">
        <f t="array" ref="A157">IFERROR(INDEX('Annex 2 Designated EHV charges'!$A$11:$A$58, MATCH(0, IF(ISBLANK('Annex 2 Designated EHV charges'!$A$11:$A$58),1, COUNTIF(A$4:$A156, 'Annex 2 Designated EHV charges'!$A$11:$A$58)), 0)),"")</f>
        <v/>
      </c>
      <c r="B157" s="97" t="str">
        <f>IF($A157="","",VLOOKUP($A157,'Annex 2 Designated EHV charges'!$A:$O,2,0))</f>
        <v/>
      </c>
      <c r="C157" s="98" t="str">
        <f>IF($A157="","",VLOOKUP($A157,'Annex 2 Designated EHV charges'!$A:$O,3,0))</f>
        <v/>
      </c>
      <c r="D157" s="97" t="str">
        <f>IF($A157="","",VLOOKUP($A157,'Annex 2 Designated EHV charges'!$A:$O,7,0))</f>
        <v/>
      </c>
      <c r="E157" s="102" t="str">
        <f>IFERROR(IF(VLOOKUP($A157,'Annex 2 Designated EHV charges'!$A:$P,9,FALSE)=0,"",VLOOKUP($A157,'Annex 2 Designated EHV charges'!$A:$P,9,FALSE)),"")</f>
        <v/>
      </c>
      <c r="F157" s="103" t="str">
        <f>IFERROR(IF(VLOOKUP($A157,'Annex 2 Designated EHV charges'!$A:$P,10,FALSE)=0,"",VLOOKUP($A157,'Annex 2 Designated EHV charges'!$A:$P,10,FALSE)),"")</f>
        <v/>
      </c>
      <c r="G157" s="104" t="str">
        <f>IFERROR(IF(VLOOKUP($A157,'Annex 2 Designated EHV charges'!$A:$P,11,FALSE)=0,"",VLOOKUP($A157,'Annex 2 Designated EHV charges'!$A:$P,11,FALSE)),"")</f>
        <v/>
      </c>
      <c r="H157" s="104" t="str">
        <f>IFERROR(IF(VLOOKUP($A157,'Annex 2 Designated EHV charges'!$A:$P,12,FALSE)=0,"",VLOOKUP($A157,'Annex 2 Designated EHV charges'!$A:$P,12,FALSE)),"")</f>
        <v/>
      </c>
    </row>
    <row r="158" spans="1:8" x14ac:dyDescent="0.2">
      <c r="A158" s="97" t="str">
        <f t="array" ref="A158">IFERROR(INDEX('Annex 2 Designated EHV charges'!$A$11:$A$58, MATCH(0, IF(ISBLANK('Annex 2 Designated EHV charges'!$A$11:$A$58),1, COUNTIF(A$4:$A157, 'Annex 2 Designated EHV charges'!$A$11:$A$58)), 0)),"")</f>
        <v/>
      </c>
      <c r="B158" s="97" t="str">
        <f>IF($A158="","",VLOOKUP($A158,'Annex 2 Designated EHV charges'!$A:$O,2,0))</f>
        <v/>
      </c>
      <c r="C158" s="98" t="str">
        <f>IF($A158="","",VLOOKUP($A158,'Annex 2 Designated EHV charges'!$A:$O,3,0))</f>
        <v/>
      </c>
      <c r="D158" s="97" t="str">
        <f>IF($A158="","",VLOOKUP($A158,'Annex 2 Designated EHV charges'!$A:$O,7,0))</f>
        <v/>
      </c>
      <c r="E158" s="102" t="str">
        <f>IFERROR(IF(VLOOKUP($A158,'Annex 2 Designated EHV charges'!$A:$P,9,FALSE)=0,"",VLOOKUP($A158,'Annex 2 Designated EHV charges'!$A:$P,9,FALSE)),"")</f>
        <v/>
      </c>
      <c r="F158" s="103" t="str">
        <f>IFERROR(IF(VLOOKUP($A158,'Annex 2 Designated EHV charges'!$A:$P,10,FALSE)=0,"",VLOOKUP($A158,'Annex 2 Designated EHV charges'!$A:$P,10,FALSE)),"")</f>
        <v/>
      </c>
      <c r="G158" s="104" t="str">
        <f>IFERROR(IF(VLOOKUP($A158,'Annex 2 Designated EHV charges'!$A:$P,11,FALSE)=0,"",VLOOKUP($A158,'Annex 2 Designated EHV charges'!$A:$P,11,FALSE)),"")</f>
        <v/>
      </c>
      <c r="H158" s="104" t="str">
        <f>IFERROR(IF(VLOOKUP($A158,'Annex 2 Designated EHV charges'!$A:$P,12,FALSE)=0,"",VLOOKUP($A158,'Annex 2 Designated EHV charges'!$A:$P,12,FALSE)),"")</f>
        <v/>
      </c>
    </row>
    <row r="159" spans="1:8" x14ac:dyDescent="0.2">
      <c r="A159" s="97" t="str">
        <f t="array" ref="A159">IFERROR(INDEX('Annex 2 Designated EHV charges'!$A$11:$A$58, MATCH(0, IF(ISBLANK('Annex 2 Designated EHV charges'!$A$11:$A$58),1, COUNTIF(A$4:$A158, 'Annex 2 Designated EHV charges'!$A$11:$A$58)), 0)),"")</f>
        <v/>
      </c>
      <c r="B159" s="97" t="str">
        <f>IF($A159="","",VLOOKUP($A159,'Annex 2 Designated EHV charges'!$A:$O,2,0))</f>
        <v/>
      </c>
      <c r="C159" s="98" t="str">
        <f>IF($A159="","",VLOOKUP($A159,'Annex 2 Designated EHV charges'!$A:$O,3,0))</f>
        <v/>
      </c>
      <c r="D159" s="97" t="str">
        <f>IF($A159="","",VLOOKUP($A159,'Annex 2 Designated EHV charges'!$A:$O,7,0))</f>
        <v/>
      </c>
      <c r="E159" s="102" t="str">
        <f>IFERROR(IF(VLOOKUP($A159,'Annex 2 Designated EHV charges'!$A:$P,9,FALSE)=0,"",VLOOKUP($A159,'Annex 2 Designated EHV charges'!$A:$P,9,FALSE)),"")</f>
        <v/>
      </c>
      <c r="F159" s="103" t="str">
        <f>IFERROR(IF(VLOOKUP($A159,'Annex 2 Designated EHV charges'!$A:$P,10,FALSE)=0,"",VLOOKUP($A159,'Annex 2 Designated EHV charges'!$A:$P,10,FALSE)),"")</f>
        <v/>
      </c>
      <c r="G159" s="104" t="str">
        <f>IFERROR(IF(VLOOKUP($A159,'Annex 2 Designated EHV charges'!$A:$P,11,FALSE)=0,"",VLOOKUP($A159,'Annex 2 Designated EHV charges'!$A:$P,11,FALSE)),"")</f>
        <v/>
      </c>
      <c r="H159" s="104" t="str">
        <f>IFERROR(IF(VLOOKUP($A159,'Annex 2 Designated EHV charges'!$A:$P,12,FALSE)=0,"",VLOOKUP($A159,'Annex 2 Designated EHV charges'!$A:$P,12,FALSE)),"")</f>
        <v/>
      </c>
    </row>
    <row r="160" spans="1:8" x14ac:dyDescent="0.2">
      <c r="A160" s="97" t="str">
        <f t="array" ref="A160">IFERROR(INDEX('Annex 2 Designated EHV charges'!$A$11:$A$58, MATCH(0, IF(ISBLANK('Annex 2 Designated EHV charges'!$A$11:$A$58),1, COUNTIF(A$4:$A159, 'Annex 2 Designated EHV charges'!$A$11:$A$58)), 0)),"")</f>
        <v/>
      </c>
      <c r="B160" s="97" t="str">
        <f>IF($A160="","",VLOOKUP($A160,'Annex 2 Designated EHV charges'!$A:$O,2,0))</f>
        <v/>
      </c>
      <c r="C160" s="98" t="str">
        <f>IF($A160="","",VLOOKUP($A160,'Annex 2 Designated EHV charges'!$A:$O,3,0))</f>
        <v/>
      </c>
      <c r="D160" s="97" t="str">
        <f>IF($A160="","",VLOOKUP($A160,'Annex 2 Designated EHV charges'!$A:$O,7,0))</f>
        <v/>
      </c>
      <c r="E160" s="102" t="str">
        <f>IFERROR(IF(VLOOKUP($A160,'Annex 2 Designated EHV charges'!$A:$P,9,FALSE)=0,"",VLOOKUP($A160,'Annex 2 Designated EHV charges'!$A:$P,9,FALSE)),"")</f>
        <v/>
      </c>
      <c r="F160" s="103" t="str">
        <f>IFERROR(IF(VLOOKUP($A160,'Annex 2 Designated EHV charges'!$A:$P,10,FALSE)=0,"",VLOOKUP($A160,'Annex 2 Designated EHV charges'!$A:$P,10,FALSE)),"")</f>
        <v/>
      </c>
      <c r="G160" s="104" t="str">
        <f>IFERROR(IF(VLOOKUP($A160,'Annex 2 Designated EHV charges'!$A:$P,11,FALSE)=0,"",VLOOKUP($A160,'Annex 2 Designated EHV charges'!$A:$P,11,FALSE)),"")</f>
        <v/>
      </c>
      <c r="H160" s="104" t="str">
        <f>IFERROR(IF(VLOOKUP($A160,'Annex 2 Designated EHV charges'!$A:$P,12,FALSE)=0,"",VLOOKUP($A160,'Annex 2 Designated EHV charges'!$A:$P,12,FALSE)),"")</f>
        <v/>
      </c>
    </row>
    <row r="161" spans="1:8" x14ac:dyDescent="0.2">
      <c r="A161" s="97" t="str">
        <f t="array" ref="A161">IFERROR(INDEX('Annex 2 Designated EHV charges'!$A$11:$A$58, MATCH(0, IF(ISBLANK('Annex 2 Designated EHV charges'!$A$11:$A$58),1, COUNTIF(A$4:$A160, 'Annex 2 Designated EHV charges'!$A$11:$A$58)), 0)),"")</f>
        <v/>
      </c>
      <c r="B161" s="97" t="str">
        <f>IF($A161="","",VLOOKUP($A161,'Annex 2 Designated EHV charges'!$A:$O,2,0))</f>
        <v/>
      </c>
      <c r="C161" s="98" t="str">
        <f>IF($A161="","",VLOOKUP($A161,'Annex 2 Designated EHV charges'!$A:$O,3,0))</f>
        <v/>
      </c>
      <c r="D161" s="97" t="str">
        <f>IF($A161="","",VLOOKUP($A161,'Annex 2 Designated EHV charges'!$A:$O,7,0))</f>
        <v/>
      </c>
      <c r="E161" s="102" t="str">
        <f>IFERROR(IF(VLOOKUP($A161,'Annex 2 Designated EHV charges'!$A:$P,9,FALSE)=0,"",VLOOKUP($A161,'Annex 2 Designated EHV charges'!$A:$P,9,FALSE)),"")</f>
        <v/>
      </c>
      <c r="F161" s="103" t="str">
        <f>IFERROR(IF(VLOOKUP($A161,'Annex 2 Designated EHV charges'!$A:$P,10,FALSE)=0,"",VLOOKUP($A161,'Annex 2 Designated EHV charges'!$A:$P,10,FALSE)),"")</f>
        <v/>
      </c>
      <c r="G161" s="104" t="str">
        <f>IFERROR(IF(VLOOKUP($A161,'Annex 2 Designated EHV charges'!$A:$P,11,FALSE)=0,"",VLOOKUP($A161,'Annex 2 Designated EHV charges'!$A:$P,11,FALSE)),"")</f>
        <v/>
      </c>
      <c r="H161" s="104" t="str">
        <f>IFERROR(IF(VLOOKUP($A161,'Annex 2 Designated EHV charges'!$A:$P,12,FALSE)=0,"",VLOOKUP($A161,'Annex 2 Designated EHV charges'!$A:$P,12,FALSE)),"")</f>
        <v/>
      </c>
    </row>
    <row r="162" spans="1:8" x14ac:dyDescent="0.2">
      <c r="A162" s="97" t="str">
        <f t="array" ref="A162">IFERROR(INDEX('Annex 2 Designated EHV charges'!$A$11:$A$58, MATCH(0, IF(ISBLANK('Annex 2 Designated EHV charges'!$A$11:$A$58),1, COUNTIF(A$4:$A161, 'Annex 2 Designated EHV charges'!$A$11:$A$58)), 0)),"")</f>
        <v/>
      </c>
      <c r="B162" s="97" t="str">
        <f>IF($A162="","",VLOOKUP($A162,'Annex 2 Designated EHV charges'!$A:$O,2,0))</f>
        <v/>
      </c>
      <c r="C162" s="98" t="str">
        <f>IF($A162="","",VLOOKUP($A162,'Annex 2 Designated EHV charges'!$A:$O,3,0))</f>
        <v/>
      </c>
      <c r="D162" s="97" t="str">
        <f>IF($A162="","",VLOOKUP($A162,'Annex 2 Designated EHV charges'!$A:$O,7,0))</f>
        <v/>
      </c>
      <c r="E162" s="102" t="str">
        <f>IFERROR(IF(VLOOKUP($A162,'Annex 2 Designated EHV charges'!$A:$P,9,FALSE)=0,"",VLOOKUP($A162,'Annex 2 Designated EHV charges'!$A:$P,9,FALSE)),"")</f>
        <v/>
      </c>
      <c r="F162" s="103" t="str">
        <f>IFERROR(IF(VLOOKUP($A162,'Annex 2 Designated EHV charges'!$A:$P,10,FALSE)=0,"",VLOOKUP($A162,'Annex 2 Designated EHV charges'!$A:$P,10,FALSE)),"")</f>
        <v/>
      </c>
      <c r="G162" s="104" t="str">
        <f>IFERROR(IF(VLOOKUP($A162,'Annex 2 Designated EHV charges'!$A:$P,11,FALSE)=0,"",VLOOKUP($A162,'Annex 2 Designated EHV charges'!$A:$P,11,FALSE)),"")</f>
        <v/>
      </c>
      <c r="H162" s="104" t="str">
        <f>IFERROR(IF(VLOOKUP($A162,'Annex 2 Designated EHV charges'!$A:$P,12,FALSE)=0,"",VLOOKUP($A162,'Annex 2 Designated EHV charges'!$A:$P,12,FALSE)),"")</f>
        <v/>
      </c>
    </row>
    <row r="163" spans="1:8" x14ac:dyDescent="0.2">
      <c r="A163" s="97" t="str">
        <f t="array" ref="A163">IFERROR(INDEX('Annex 2 Designated EHV charges'!$A$11:$A$58, MATCH(0, IF(ISBLANK('Annex 2 Designated EHV charges'!$A$11:$A$58),1, COUNTIF(A$4:$A162, 'Annex 2 Designated EHV charges'!$A$11:$A$58)), 0)),"")</f>
        <v/>
      </c>
      <c r="B163" s="97" t="str">
        <f>IF($A163="","",VLOOKUP($A163,'Annex 2 Designated EHV charges'!$A:$O,2,0))</f>
        <v/>
      </c>
      <c r="C163" s="98" t="str">
        <f>IF($A163="","",VLOOKUP($A163,'Annex 2 Designated EHV charges'!$A:$O,3,0))</f>
        <v/>
      </c>
      <c r="D163" s="97" t="str">
        <f>IF($A163="","",VLOOKUP($A163,'Annex 2 Designated EHV charges'!$A:$O,7,0))</f>
        <v/>
      </c>
      <c r="E163" s="102" t="str">
        <f>IFERROR(IF(VLOOKUP($A163,'Annex 2 Designated EHV charges'!$A:$P,9,FALSE)=0,"",VLOOKUP($A163,'Annex 2 Designated EHV charges'!$A:$P,9,FALSE)),"")</f>
        <v/>
      </c>
      <c r="F163" s="103" t="str">
        <f>IFERROR(IF(VLOOKUP($A163,'Annex 2 Designated EHV charges'!$A:$P,10,FALSE)=0,"",VLOOKUP($A163,'Annex 2 Designated EHV charges'!$A:$P,10,FALSE)),"")</f>
        <v/>
      </c>
      <c r="G163" s="104" t="str">
        <f>IFERROR(IF(VLOOKUP($A163,'Annex 2 Designated EHV charges'!$A:$P,11,FALSE)=0,"",VLOOKUP($A163,'Annex 2 Designated EHV charges'!$A:$P,11,FALSE)),"")</f>
        <v/>
      </c>
      <c r="H163" s="104" t="str">
        <f>IFERROR(IF(VLOOKUP($A163,'Annex 2 Designated EHV charges'!$A:$P,12,FALSE)=0,"",VLOOKUP($A163,'Annex 2 Designated EHV charges'!$A:$P,12,FALSE)),"")</f>
        <v/>
      </c>
    </row>
    <row r="164" spans="1:8" x14ac:dyDescent="0.2">
      <c r="A164" s="97" t="str">
        <f t="array" ref="A164">IFERROR(INDEX('Annex 2 Designated EHV charges'!$A$11:$A$58, MATCH(0, IF(ISBLANK('Annex 2 Designated EHV charges'!$A$11:$A$58),1, COUNTIF(A$4:$A163, 'Annex 2 Designated EHV charges'!$A$11:$A$58)), 0)),"")</f>
        <v/>
      </c>
      <c r="B164" s="97" t="str">
        <f>IF($A164="","",VLOOKUP($A164,'Annex 2 Designated EHV charges'!$A:$O,2,0))</f>
        <v/>
      </c>
      <c r="C164" s="98" t="str">
        <f>IF($A164="","",VLOOKUP($A164,'Annex 2 Designated EHV charges'!$A:$O,3,0))</f>
        <v/>
      </c>
      <c r="D164" s="97" t="str">
        <f>IF($A164="","",VLOOKUP($A164,'Annex 2 Designated EHV charges'!$A:$O,7,0))</f>
        <v/>
      </c>
      <c r="E164" s="102" t="str">
        <f>IFERROR(IF(VLOOKUP($A164,'Annex 2 Designated EHV charges'!$A:$P,9,FALSE)=0,"",VLOOKUP($A164,'Annex 2 Designated EHV charges'!$A:$P,9,FALSE)),"")</f>
        <v/>
      </c>
      <c r="F164" s="103" t="str">
        <f>IFERROR(IF(VLOOKUP($A164,'Annex 2 Designated EHV charges'!$A:$P,10,FALSE)=0,"",VLOOKUP($A164,'Annex 2 Designated EHV charges'!$A:$P,10,FALSE)),"")</f>
        <v/>
      </c>
      <c r="G164" s="104" t="str">
        <f>IFERROR(IF(VLOOKUP($A164,'Annex 2 Designated EHV charges'!$A:$P,11,FALSE)=0,"",VLOOKUP($A164,'Annex 2 Designated EHV charges'!$A:$P,11,FALSE)),"")</f>
        <v/>
      </c>
      <c r="H164" s="104" t="str">
        <f>IFERROR(IF(VLOOKUP($A164,'Annex 2 Designated EHV charges'!$A:$P,12,FALSE)=0,"",VLOOKUP($A164,'Annex 2 Designated EHV charges'!$A:$P,12,FALSE)),"")</f>
        <v/>
      </c>
    </row>
    <row r="165" spans="1:8" x14ac:dyDescent="0.2">
      <c r="A165" s="97" t="str">
        <f t="array" ref="A165">IFERROR(INDEX('Annex 2 Designated EHV charges'!$A$11:$A$58, MATCH(0, IF(ISBLANK('Annex 2 Designated EHV charges'!$A$11:$A$58),1, COUNTIF(A$4:$A164, 'Annex 2 Designated EHV charges'!$A$11:$A$58)), 0)),"")</f>
        <v/>
      </c>
      <c r="B165" s="97" t="str">
        <f>IF($A165="","",VLOOKUP($A165,'Annex 2 Designated EHV charges'!$A:$O,2,0))</f>
        <v/>
      </c>
      <c r="C165" s="98" t="str">
        <f>IF($A165="","",VLOOKUP($A165,'Annex 2 Designated EHV charges'!$A:$O,3,0))</f>
        <v/>
      </c>
      <c r="D165" s="97" t="str">
        <f>IF($A165="","",VLOOKUP($A165,'Annex 2 Designated EHV charges'!$A:$O,7,0))</f>
        <v/>
      </c>
      <c r="E165" s="102" t="str">
        <f>IFERROR(IF(VLOOKUP($A165,'Annex 2 Designated EHV charges'!$A:$P,9,FALSE)=0,"",VLOOKUP($A165,'Annex 2 Designated EHV charges'!$A:$P,9,FALSE)),"")</f>
        <v/>
      </c>
      <c r="F165" s="103" t="str">
        <f>IFERROR(IF(VLOOKUP($A165,'Annex 2 Designated EHV charges'!$A:$P,10,FALSE)=0,"",VLOOKUP($A165,'Annex 2 Designated EHV charges'!$A:$P,10,FALSE)),"")</f>
        <v/>
      </c>
      <c r="G165" s="104" t="str">
        <f>IFERROR(IF(VLOOKUP($A165,'Annex 2 Designated EHV charges'!$A:$P,11,FALSE)=0,"",VLOOKUP($A165,'Annex 2 Designated EHV charges'!$A:$P,11,FALSE)),"")</f>
        <v/>
      </c>
      <c r="H165" s="104" t="str">
        <f>IFERROR(IF(VLOOKUP($A165,'Annex 2 Designated EHV charges'!$A:$P,12,FALSE)=0,"",VLOOKUP($A165,'Annex 2 Designated EHV charges'!$A:$P,12,FALSE)),"")</f>
        <v/>
      </c>
    </row>
    <row r="166" spans="1:8" x14ac:dyDescent="0.2">
      <c r="A166" s="97" t="str">
        <f t="array" ref="A166">IFERROR(INDEX('Annex 2 Designated EHV charges'!$A$11:$A$58, MATCH(0, IF(ISBLANK('Annex 2 Designated EHV charges'!$A$11:$A$58),1, COUNTIF(A$4:$A165, 'Annex 2 Designated EHV charges'!$A$11:$A$58)), 0)),"")</f>
        <v/>
      </c>
      <c r="B166" s="97" t="str">
        <f>IF($A166="","",VLOOKUP($A166,'Annex 2 Designated EHV charges'!$A:$O,2,0))</f>
        <v/>
      </c>
      <c r="C166" s="98" t="str">
        <f>IF($A166="","",VLOOKUP($A166,'Annex 2 Designated EHV charges'!$A:$O,3,0))</f>
        <v/>
      </c>
      <c r="D166" s="97" t="str">
        <f>IF($A166="","",VLOOKUP($A166,'Annex 2 Designated EHV charges'!$A:$O,7,0))</f>
        <v/>
      </c>
      <c r="E166" s="102" t="str">
        <f>IFERROR(IF(VLOOKUP($A166,'Annex 2 Designated EHV charges'!$A:$P,9,FALSE)=0,"",VLOOKUP($A166,'Annex 2 Designated EHV charges'!$A:$P,9,FALSE)),"")</f>
        <v/>
      </c>
      <c r="F166" s="103" t="str">
        <f>IFERROR(IF(VLOOKUP($A166,'Annex 2 Designated EHV charges'!$A:$P,10,FALSE)=0,"",VLOOKUP($A166,'Annex 2 Designated EHV charges'!$A:$P,10,FALSE)),"")</f>
        <v/>
      </c>
      <c r="G166" s="104" t="str">
        <f>IFERROR(IF(VLOOKUP($A166,'Annex 2 Designated EHV charges'!$A:$P,11,FALSE)=0,"",VLOOKUP($A166,'Annex 2 Designated EHV charges'!$A:$P,11,FALSE)),"")</f>
        <v/>
      </c>
      <c r="H166" s="104" t="str">
        <f>IFERROR(IF(VLOOKUP($A166,'Annex 2 Designated EHV charges'!$A:$P,12,FALSE)=0,"",VLOOKUP($A166,'Annex 2 Designated EHV charges'!$A:$P,12,FALSE)),"")</f>
        <v/>
      </c>
    </row>
    <row r="167" spans="1:8" x14ac:dyDescent="0.2">
      <c r="A167" s="97" t="str">
        <f t="array" ref="A167">IFERROR(INDEX('Annex 2 Designated EHV charges'!$A$11:$A$58, MATCH(0, IF(ISBLANK('Annex 2 Designated EHV charges'!$A$11:$A$58),1, COUNTIF(A$4:$A166, 'Annex 2 Designated EHV charges'!$A$11:$A$58)), 0)),"")</f>
        <v/>
      </c>
      <c r="B167" s="97" t="str">
        <f>IF($A167="","",VLOOKUP($A167,'Annex 2 Designated EHV charges'!$A:$O,2,0))</f>
        <v/>
      </c>
      <c r="C167" s="98" t="str">
        <f>IF($A167="","",VLOOKUP($A167,'Annex 2 Designated EHV charges'!$A:$O,3,0))</f>
        <v/>
      </c>
      <c r="D167" s="97" t="str">
        <f>IF($A167="","",VLOOKUP($A167,'Annex 2 Designated EHV charges'!$A:$O,7,0))</f>
        <v/>
      </c>
      <c r="E167" s="102" t="str">
        <f>IFERROR(IF(VLOOKUP($A167,'Annex 2 Designated EHV charges'!$A:$P,9,FALSE)=0,"",VLOOKUP($A167,'Annex 2 Designated EHV charges'!$A:$P,9,FALSE)),"")</f>
        <v/>
      </c>
      <c r="F167" s="103" t="str">
        <f>IFERROR(IF(VLOOKUP($A167,'Annex 2 Designated EHV charges'!$A:$P,10,FALSE)=0,"",VLOOKUP($A167,'Annex 2 Designated EHV charges'!$A:$P,10,FALSE)),"")</f>
        <v/>
      </c>
      <c r="G167" s="104" t="str">
        <f>IFERROR(IF(VLOOKUP($A167,'Annex 2 Designated EHV charges'!$A:$P,11,FALSE)=0,"",VLOOKUP($A167,'Annex 2 Designated EHV charges'!$A:$P,11,FALSE)),"")</f>
        <v/>
      </c>
      <c r="H167" s="104" t="str">
        <f>IFERROR(IF(VLOOKUP($A167,'Annex 2 Designated EHV charges'!$A:$P,12,FALSE)=0,"",VLOOKUP($A167,'Annex 2 Designated EHV charges'!$A:$P,12,FALSE)),"")</f>
        <v/>
      </c>
    </row>
    <row r="168" spans="1:8" x14ac:dyDescent="0.2">
      <c r="A168" s="97" t="str">
        <f t="array" ref="A168">IFERROR(INDEX('Annex 2 Designated EHV charges'!$A$11:$A$58, MATCH(0, IF(ISBLANK('Annex 2 Designated EHV charges'!$A$11:$A$58),1, COUNTIF(A$4:$A167, 'Annex 2 Designated EHV charges'!$A$11:$A$58)), 0)),"")</f>
        <v/>
      </c>
      <c r="B168" s="97" t="str">
        <f>IF($A168="","",VLOOKUP($A168,'Annex 2 Designated EHV charges'!$A:$O,2,0))</f>
        <v/>
      </c>
      <c r="C168" s="98" t="str">
        <f>IF($A168="","",VLOOKUP($A168,'Annex 2 Designated EHV charges'!$A:$O,3,0))</f>
        <v/>
      </c>
      <c r="D168" s="97" t="str">
        <f>IF($A168="","",VLOOKUP($A168,'Annex 2 Designated EHV charges'!$A:$O,7,0))</f>
        <v/>
      </c>
      <c r="E168" s="102" t="str">
        <f>IFERROR(IF(VLOOKUP($A168,'Annex 2 Designated EHV charges'!$A:$P,9,FALSE)=0,"",VLOOKUP($A168,'Annex 2 Designated EHV charges'!$A:$P,9,FALSE)),"")</f>
        <v/>
      </c>
      <c r="F168" s="103" t="str">
        <f>IFERROR(IF(VLOOKUP($A168,'Annex 2 Designated EHV charges'!$A:$P,10,FALSE)=0,"",VLOOKUP($A168,'Annex 2 Designated EHV charges'!$A:$P,10,FALSE)),"")</f>
        <v/>
      </c>
      <c r="G168" s="104" t="str">
        <f>IFERROR(IF(VLOOKUP($A168,'Annex 2 Designated EHV charges'!$A:$P,11,FALSE)=0,"",VLOOKUP($A168,'Annex 2 Designated EHV charges'!$A:$P,11,FALSE)),"")</f>
        <v/>
      </c>
      <c r="H168" s="104" t="str">
        <f>IFERROR(IF(VLOOKUP($A168,'Annex 2 Designated EHV charges'!$A:$P,12,FALSE)=0,"",VLOOKUP($A168,'Annex 2 Designated EHV charges'!$A:$P,12,FALSE)),"")</f>
        <v/>
      </c>
    </row>
    <row r="169" spans="1:8" x14ac:dyDescent="0.2">
      <c r="A169" s="97" t="str">
        <f t="array" ref="A169">IFERROR(INDEX('Annex 2 Designated EHV charges'!$A$11:$A$58, MATCH(0, IF(ISBLANK('Annex 2 Designated EHV charges'!$A$11:$A$58),1, COUNTIF(A$4:$A168, 'Annex 2 Designated EHV charges'!$A$11:$A$58)), 0)),"")</f>
        <v/>
      </c>
      <c r="B169" s="97" t="str">
        <f>IF($A169="","",VLOOKUP($A169,'Annex 2 Designated EHV charges'!$A:$O,2,0))</f>
        <v/>
      </c>
      <c r="C169" s="98" t="str">
        <f>IF($A169="","",VLOOKUP($A169,'Annex 2 Designated EHV charges'!$A:$O,3,0))</f>
        <v/>
      </c>
      <c r="D169" s="97" t="str">
        <f>IF($A169="","",VLOOKUP($A169,'Annex 2 Designated EHV charges'!$A:$O,7,0))</f>
        <v/>
      </c>
      <c r="E169" s="102" t="str">
        <f>IFERROR(IF(VLOOKUP($A169,'Annex 2 Designated EHV charges'!$A:$P,9,FALSE)=0,"",VLOOKUP($A169,'Annex 2 Designated EHV charges'!$A:$P,9,FALSE)),"")</f>
        <v/>
      </c>
      <c r="F169" s="103" t="str">
        <f>IFERROR(IF(VLOOKUP($A169,'Annex 2 Designated EHV charges'!$A:$P,10,FALSE)=0,"",VLOOKUP($A169,'Annex 2 Designated EHV charges'!$A:$P,10,FALSE)),"")</f>
        <v/>
      </c>
      <c r="G169" s="104" t="str">
        <f>IFERROR(IF(VLOOKUP($A169,'Annex 2 Designated EHV charges'!$A:$P,11,FALSE)=0,"",VLOOKUP($A169,'Annex 2 Designated EHV charges'!$A:$P,11,FALSE)),"")</f>
        <v/>
      </c>
      <c r="H169" s="104" t="str">
        <f>IFERROR(IF(VLOOKUP($A169,'Annex 2 Designated EHV charges'!$A:$P,12,FALSE)=0,"",VLOOKUP($A169,'Annex 2 Designated EHV charges'!$A:$P,12,FALSE)),"")</f>
        <v/>
      </c>
    </row>
    <row r="170" spans="1:8" x14ac:dyDescent="0.2">
      <c r="A170" s="97" t="str">
        <f t="array" ref="A170">IFERROR(INDEX('Annex 2 Designated EHV charges'!$A$11:$A$58, MATCH(0, IF(ISBLANK('Annex 2 Designated EHV charges'!$A$11:$A$58),1, COUNTIF(A$4:$A169, 'Annex 2 Designated EHV charges'!$A$11:$A$58)), 0)),"")</f>
        <v/>
      </c>
      <c r="B170" s="97" t="str">
        <f>IF($A170="","",VLOOKUP($A170,'Annex 2 Designated EHV charges'!$A:$O,2,0))</f>
        <v/>
      </c>
      <c r="C170" s="98" t="str">
        <f>IF($A170="","",VLOOKUP($A170,'Annex 2 Designated EHV charges'!$A:$O,3,0))</f>
        <v/>
      </c>
      <c r="D170" s="97" t="str">
        <f>IF($A170="","",VLOOKUP($A170,'Annex 2 Designated EHV charges'!$A:$O,7,0))</f>
        <v/>
      </c>
      <c r="E170" s="102" t="str">
        <f>IFERROR(IF(VLOOKUP($A170,'Annex 2 Designated EHV charges'!$A:$P,9,FALSE)=0,"",VLOOKUP($A170,'Annex 2 Designated EHV charges'!$A:$P,9,FALSE)),"")</f>
        <v/>
      </c>
      <c r="F170" s="103" t="str">
        <f>IFERROR(IF(VLOOKUP($A170,'Annex 2 Designated EHV charges'!$A:$P,10,FALSE)=0,"",VLOOKUP($A170,'Annex 2 Designated EHV charges'!$A:$P,10,FALSE)),"")</f>
        <v/>
      </c>
      <c r="G170" s="104" t="str">
        <f>IFERROR(IF(VLOOKUP($A170,'Annex 2 Designated EHV charges'!$A:$P,11,FALSE)=0,"",VLOOKUP($A170,'Annex 2 Designated EHV charges'!$A:$P,11,FALSE)),"")</f>
        <v/>
      </c>
      <c r="H170" s="104" t="str">
        <f>IFERROR(IF(VLOOKUP($A170,'Annex 2 Designated EHV charges'!$A:$P,12,FALSE)=0,"",VLOOKUP($A170,'Annex 2 Designated EHV charges'!$A:$P,12,FALSE)),"")</f>
        <v/>
      </c>
    </row>
    <row r="171" spans="1:8" x14ac:dyDescent="0.2">
      <c r="A171" s="97" t="str">
        <f t="array" ref="A171">IFERROR(INDEX('Annex 2 Designated EHV charges'!$A$11:$A$58, MATCH(0, IF(ISBLANK('Annex 2 Designated EHV charges'!$A$11:$A$58),1, COUNTIF(A$4:$A170, 'Annex 2 Designated EHV charges'!$A$11:$A$58)), 0)),"")</f>
        <v/>
      </c>
      <c r="B171" s="97" t="str">
        <f>IF($A171="","",VLOOKUP($A171,'Annex 2 Designated EHV charges'!$A:$O,2,0))</f>
        <v/>
      </c>
      <c r="C171" s="98" t="str">
        <f>IF($A171="","",VLOOKUP($A171,'Annex 2 Designated EHV charges'!$A:$O,3,0))</f>
        <v/>
      </c>
      <c r="D171" s="97" t="str">
        <f>IF($A171="","",VLOOKUP($A171,'Annex 2 Designated EHV charges'!$A:$O,7,0))</f>
        <v/>
      </c>
      <c r="E171" s="102" t="str">
        <f>IFERROR(IF(VLOOKUP($A171,'Annex 2 Designated EHV charges'!$A:$P,9,FALSE)=0,"",VLOOKUP($A171,'Annex 2 Designated EHV charges'!$A:$P,9,FALSE)),"")</f>
        <v/>
      </c>
      <c r="F171" s="103" t="str">
        <f>IFERROR(IF(VLOOKUP($A171,'Annex 2 Designated EHV charges'!$A:$P,10,FALSE)=0,"",VLOOKUP($A171,'Annex 2 Designated EHV charges'!$A:$P,10,FALSE)),"")</f>
        <v/>
      </c>
      <c r="G171" s="104" t="str">
        <f>IFERROR(IF(VLOOKUP($A171,'Annex 2 Designated EHV charges'!$A:$P,11,FALSE)=0,"",VLOOKUP($A171,'Annex 2 Designated EHV charges'!$A:$P,11,FALSE)),"")</f>
        <v/>
      </c>
      <c r="H171" s="104" t="str">
        <f>IFERROR(IF(VLOOKUP($A171,'Annex 2 Designated EHV charges'!$A:$P,12,FALSE)=0,"",VLOOKUP($A171,'Annex 2 Designated EHV charges'!$A:$P,12,FALSE)),"")</f>
        <v/>
      </c>
    </row>
    <row r="172" spans="1:8" x14ac:dyDescent="0.2">
      <c r="A172" s="97" t="str">
        <f t="array" ref="A172">IFERROR(INDEX('Annex 2 Designated EHV charges'!$A$11:$A$58, MATCH(0, IF(ISBLANK('Annex 2 Designated EHV charges'!$A$11:$A$58),1, COUNTIF(A$4:$A171, 'Annex 2 Designated EHV charges'!$A$11:$A$58)), 0)),"")</f>
        <v/>
      </c>
      <c r="B172" s="97" t="str">
        <f>IF($A172="","",VLOOKUP($A172,'Annex 2 Designated EHV charges'!$A:$O,2,0))</f>
        <v/>
      </c>
      <c r="C172" s="98" t="str">
        <f>IF($A172="","",VLOOKUP($A172,'Annex 2 Designated EHV charges'!$A:$O,3,0))</f>
        <v/>
      </c>
      <c r="D172" s="97" t="str">
        <f>IF($A172="","",VLOOKUP($A172,'Annex 2 Designated EHV charges'!$A:$O,7,0))</f>
        <v/>
      </c>
      <c r="E172" s="102" t="str">
        <f>IFERROR(IF(VLOOKUP($A172,'Annex 2 Designated EHV charges'!$A:$P,9,FALSE)=0,"",VLOOKUP($A172,'Annex 2 Designated EHV charges'!$A:$P,9,FALSE)),"")</f>
        <v/>
      </c>
      <c r="F172" s="103" t="str">
        <f>IFERROR(IF(VLOOKUP($A172,'Annex 2 Designated EHV charges'!$A:$P,10,FALSE)=0,"",VLOOKUP($A172,'Annex 2 Designated EHV charges'!$A:$P,10,FALSE)),"")</f>
        <v/>
      </c>
      <c r="G172" s="104" t="str">
        <f>IFERROR(IF(VLOOKUP($A172,'Annex 2 Designated EHV charges'!$A:$P,11,FALSE)=0,"",VLOOKUP($A172,'Annex 2 Designated EHV charges'!$A:$P,11,FALSE)),"")</f>
        <v/>
      </c>
      <c r="H172" s="104" t="str">
        <f>IFERROR(IF(VLOOKUP($A172,'Annex 2 Designated EHV charges'!$A:$P,12,FALSE)=0,"",VLOOKUP($A172,'Annex 2 Designated EHV charges'!$A:$P,12,FALSE)),"")</f>
        <v/>
      </c>
    </row>
    <row r="173" spans="1:8" x14ac:dyDescent="0.2">
      <c r="A173" s="97" t="str">
        <f t="array" ref="A173">IFERROR(INDEX('Annex 2 Designated EHV charges'!$A$11:$A$58, MATCH(0, IF(ISBLANK('Annex 2 Designated EHV charges'!$A$11:$A$58),1, COUNTIF(A$4:$A172, 'Annex 2 Designated EHV charges'!$A$11:$A$58)), 0)),"")</f>
        <v/>
      </c>
      <c r="B173" s="97" t="str">
        <f>IF($A173="","",VLOOKUP($A173,'Annex 2 Designated EHV charges'!$A:$O,2,0))</f>
        <v/>
      </c>
      <c r="C173" s="98" t="str">
        <f>IF($A173="","",VLOOKUP($A173,'Annex 2 Designated EHV charges'!$A:$O,3,0))</f>
        <v/>
      </c>
      <c r="D173" s="97" t="str">
        <f>IF($A173="","",VLOOKUP($A173,'Annex 2 Designated EHV charges'!$A:$O,7,0))</f>
        <v/>
      </c>
      <c r="E173" s="102" t="str">
        <f>IFERROR(IF(VLOOKUP($A173,'Annex 2 Designated EHV charges'!$A:$P,9,FALSE)=0,"",VLOOKUP($A173,'Annex 2 Designated EHV charges'!$A:$P,9,FALSE)),"")</f>
        <v/>
      </c>
      <c r="F173" s="103" t="str">
        <f>IFERROR(IF(VLOOKUP($A173,'Annex 2 Designated EHV charges'!$A:$P,10,FALSE)=0,"",VLOOKUP($A173,'Annex 2 Designated EHV charges'!$A:$P,10,FALSE)),"")</f>
        <v/>
      </c>
      <c r="G173" s="104" t="str">
        <f>IFERROR(IF(VLOOKUP($A173,'Annex 2 Designated EHV charges'!$A:$P,11,FALSE)=0,"",VLOOKUP($A173,'Annex 2 Designated EHV charges'!$A:$P,11,FALSE)),"")</f>
        <v/>
      </c>
      <c r="H173" s="104" t="str">
        <f>IFERROR(IF(VLOOKUP($A173,'Annex 2 Designated EHV charges'!$A:$P,12,FALSE)=0,"",VLOOKUP($A173,'Annex 2 Designated EHV charges'!$A:$P,12,FALSE)),"")</f>
        <v/>
      </c>
    </row>
    <row r="174" spans="1:8" x14ac:dyDescent="0.2">
      <c r="A174" s="97" t="str">
        <f t="array" ref="A174">IFERROR(INDEX('Annex 2 Designated EHV charges'!$A$11:$A$58, MATCH(0, IF(ISBLANK('Annex 2 Designated EHV charges'!$A$11:$A$58),1, COUNTIF(A$4:$A173, 'Annex 2 Designated EHV charges'!$A$11:$A$58)), 0)),"")</f>
        <v/>
      </c>
      <c r="B174" s="97" t="str">
        <f>IF($A174="","",VLOOKUP($A174,'Annex 2 Designated EHV charges'!$A:$O,2,0))</f>
        <v/>
      </c>
      <c r="C174" s="98" t="str">
        <f>IF($A174="","",VLOOKUP($A174,'Annex 2 Designated EHV charges'!$A:$O,3,0))</f>
        <v/>
      </c>
      <c r="D174" s="97" t="str">
        <f>IF($A174="","",VLOOKUP($A174,'Annex 2 Designated EHV charges'!$A:$O,7,0))</f>
        <v/>
      </c>
      <c r="E174" s="102" t="str">
        <f>IFERROR(IF(VLOOKUP($A174,'Annex 2 Designated EHV charges'!$A:$P,9,FALSE)=0,"",VLOOKUP($A174,'Annex 2 Designated EHV charges'!$A:$P,9,FALSE)),"")</f>
        <v/>
      </c>
      <c r="F174" s="103" t="str">
        <f>IFERROR(IF(VLOOKUP($A174,'Annex 2 Designated EHV charges'!$A:$P,10,FALSE)=0,"",VLOOKUP($A174,'Annex 2 Designated EHV charges'!$A:$P,10,FALSE)),"")</f>
        <v/>
      </c>
      <c r="G174" s="104" t="str">
        <f>IFERROR(IF(VLOOKUP($A174,'Annex 2 Designated EHV charges'!$A:$P,11,FALSE)=0,"",VLOOKUP($A174,'Annex 2 Designated EHV charges'!$A:$P,11,FALSE)),"")</f>
        <v/>
      </c>
      <c r="H174" s="104" t="str">
        <f>IFERROR(IF(VLOOKUP($A174,'Annex 2 Designated EHV charges'!$A:$P,12,FALSE)=0,"",VLOOKUP($A174,'Annex 2 Designated EHV charges'!$A:$P,12,FALSE)),"")</f>
        <v/>
      </c>
    </row>
    <row r="175" spans="1:8" x14ac:dyDescent="0.2">
      <c r="A175" s="97" t="str">
        <f t="array" ref="A175">IFERROR(INDEX('Annex 2 Designated EHV charges'!$A$11:$A$58, MATCH(0, IF(ISBLANK('Annex 2 Designated EHV charges'!$A$11:$A$58),1, COUNTIF(A$4:$A174, 'Annex 2 Designated EHV charges'!$A$11:$A$58)), 0)),"")</f>
        <v/>
      </c>
      <c r="B175" s="97" t="str">
        <f>IF($A175="","",VLOOKUP($A175,'Annex 2 Designated EHV charges'!$A:$O,2,0))</f>
        <v/>
      </c>
      <c r="C175" s="98" t="str">
        <f>IF($A175="","",VLOOKUP($A175,'Annex 2 Designated EHV charges'!$A:$O,3,0))</f>
        <v/>
      </c>
      <c r="D175" s="97" t="str">
        <f>IF($A175="","",VLOOKUP($A175,'Annex 2 Designated EHV charges'!$A:$O,7,0))</f>
        <v/>
      </c>
      <c r="E175" s="102" t="str">
        <f>IFERROR(IF(VLOOKUP($A175,'Annex 2 Designated EHV charges'!$A:$P,9,FALSE)=0,"",VLOOKUP($A175,'Annex 2 Designated EHV charges'!$A:$P,9,FALSE)),"")</f>
        <v/>
      </c>
      <c r="F175" s="103" t="str">
        <f>IFERROR(IF(VLOOKUP($A175,'Annex 2 Designated EHV charges'!$A:$P,10,FALSE)=0,"",VLOOKUP($A175,'Annex 2 Designated EHV charges'!$A:$P,10,FALSE)),"")</f>
        <v/>
      </c>
      <c r="G175" s="104" t="str">
        <f>IFERROR(IF(VLOOKUP($A175,'Annex 2 Designated EHV charges'!$A:$P,11,FALSE)=0,"",VLOOKUP($A175,'Annex 2 Designated EHV charges'!$A:$P,11,FALSE)),"")</f>
        <v/>
      </c>
      <c r="H175" s="104" t="str">
        <f>IFERROR(IF(VLOOKUP($A175,'Annex 2 Designated EHV charges'!$A:$P,12,FALSE)=0,"",VLOOKUP($A175,'Annex 2 Designated EHV charges'!$A:$P,12,FALSE)),"")</f>
        <v/>
      </c>
    </row>
    <row r="176" spans="1:8" x14ac:dyDescent="0.2">
      <c r="A176" s="97" t="str">
        <f t="array" ref="A176">IFERROR(INDEX('Annex 2 Designated EHV charges'!$A$11:$A$58, MATCH(0, IF(ISBLANK('Annex 2 Designated EHV charges'!$A$11:$A$58),1, COUNTIF(A$4:$A175, 'Annex 2 Designated EHV charges'!$A$11:$A$58)), 0)),"")</f>
        <v/>
      </c>
      <c r="B176" s="97" t="str">
        <f>IF($A176="","",VLOOKUP($A176,'Annex 2 Designated EHV charges'!$A:$O,2,0))</f>
        <v/>
      </c>
      <c r="C176" s="98" t="str">
        <f>IF($A176="","",VLOOKUP($A176,'Annex 2 Designated EHV charges'!$A:$O,3,0))</f>
        <v/>
      </c>
      <c r="D176" s="97" t="str">
        <f>IF($A176="","",VLOOKUP($A176,'Annex 2 Designated EHV charges'!$A:$O,7,0))</f>
        <v/>
      </c>
      <c r="E176" s="102" t="str">
        <f>IFERROR(IF(VLOOKUP($A176,'Annex 2 Designated EHV charges'!$A:$P,9,FALSE)=0,"",VLOOKUP($A176,'Annex 2 Designated EHV charges'!$A:$P,9,FALSE)),"")</f>
        <v/>
      </c>
      <c r="F176" s="103" t="str">
        <f>IFERROR(IF(VLOOKUP($A176,'Annex 2 Designated EHV charges'!$A:$P,10,FALSE)=0,"",VLOOKUP($A176,'Annex 2 Designated EHV charges'!$A:$P,10,FALSE)),"")</f>
        <v/>
      </c>
      <c r="G176" s="104" t="str">
        <f>IFERROR(IF(VLOOKUP($A176,'Annex 2 Designated EHV charges'!$A:$P,11,FALSE)=0,"",VLOOKUP($A176,'Annex 2 Designated EHV charges'!$A:$P,11,FALSE)),"")</f>
        <v/>
      </c>
      <c r="H176" s="104" t="str">
        <f>IFERROR(IF(VLOOKUP($A176,'Annex 2 Designated EHV charges'!$A:$P,12,FALSE)=0,"",VLOOKUP($A176,'Annex 2 Designated EHV charges'!$A:$P,12,FALSE)),"")</f>
        <v/>
      </c>
    </row>
    <row r="177" spans="1:8" x14ac:dyDescent="0.2">
      <c r="A177" s="97" t="str">
        <f t="array" ref="A177">IFERROR(INDEX('Annex 2 Designated EHV charges'!$A$11:$A$58, MATCH(0, IF(ISBLANK('Annex 2 Designated EHV charges'!$A$11:$A$58),1, COUNTIF(A$4:$A176, 'Annex 2 Designated EHV charges'!$A$11:$A$58)), 0)),"")</f>
        <v/>
      </c>
      <c r="B177" s="97" t="str">
        <f>IF($A177="","",VLOOKUP($A177,'Annex 2 Designated EHV charges'!$A:$O,2,0))</f>
        <v/>
      </c>
      <c r="C177" s="98" t="str">
        <f>IF($A177="","",VLOOKUP($A177,'Annex 2 Designated EHV charges'!$A:$O,3,0))</f>
        <v/>
      </c>
      <c r="D177" s="97" t="str">
        <f>IF($A177="","",VLOOKUP($A177,'Annex 2 Designated EHV charges'!$A:$O,7,0))</f>
        <v/>
      </c>
      <c r="E177" s="102" t="str">
        <f>IFERROR(IF(VLOOKUP($A177,'Annex 2 Designated EHV charges'!$A:$P,9,FALSE)=0,"",VLOOKUP($A177,'Annex 2 Designated EHV charges'!$A:$P,9,FALSE)),"")</f>
        <v/>
      </c>
      <c r="F177" s="103" t="str">
        <f>IFERROR(IF(VLOOKUP($A177,'Annex 2 Designated EHV charges'!$A:$P,10,FALSE)=0,"",VLOOKUP($A177,'Annex 2 Designated EHV charges'!$A:$P,10,FALSE)),"")</f>
        <v/>
      </c>
      <c r="G177" s="104" t="str">
        <f>IFERROR(IF(VLOOKUP($A177,'Annex 2 Designated EHV charges'!$A:$P,11,FALSE)=0,"",VLOOKUP($A177,'Annex 2 Designated EHV charges'!$A:$P,11,FALSE)),"")</f>
        <v/>
      </c>
      <c r="H177" s="104" t="str">
        <f>IFERROR(IF(VLOOKUP($A177,'Annex 2 Designated EHV charges'!$A:$P,12,FALSE)=0,"",VLOOKUP($A177,'Annex 2 Designated EHV charges'!$A:$P,12,FALSE)),"")</f>
        <v/>
      </c>
    </row>
    <row r="178" spans="1:8" x14ac:dyDescent="0.2">
      <c r="A178" s="97" t="str">
        <f t="array" ref="A178">IFERROR(INDEX('Annex 2 Designated EHV charges'!$A$11:$A$58, MATCH(0, IF(ISBLANK('Annex 2 Designated EHV charges'!$A$11:$A$58),1, COUNTIF(A$4:$A177, 'Annex 2 Designated EHV charges'!$A$11:$A$58)), 0)),"")</f>
        <v/>
      </c>
      <c r="B178" s="97" t="str">
        <f>IF($A178="","",VLOOKUP($A178,'Annex 2 Designated EHV charges'!$A:$O,2,0))</f>
        <v/>
      </c>
      <c r="C178" s="98" t="str">
        <f>IF($A178="","",VLOOKUP($A178,'Annex 2 Designated EHV charges'!$A:$O,3,0))</f>
        <v/>
      </c>
      <c r="D178" s="97" t="str">
        <f>IF($A178="","",VLOOKUP($A178,'Annex 2 Designated EHV charges'!$A:$O,7,0))</f>
        <v/>
      </c>
      <c r="E178" s="102" t="str">
        <f>IFERROR(IF(VLOOKUP($A178,'Annex 2 Designated EHV charges'!$A:$P,9,FALSE)=0,"",VLOOKUP($A178,'Annex 2 Designated EHV charges'!$A:$P,9,FALSE)),"")</f>
        <v/>
      </c>
      <c r="F178" s="103" t="str">
        <f>IFERROR(IF(VLOOKUP($A178,'Annex 2 Designated EHV charges'!$A:$P,10,FALSE)=0,"",VLOOKUP($A178,'Annex 2 Designated EHV charges'!$A:$P,10,FALSE)),"")</f>
        <v/>
      </c>
      <c r="G178" s="104" t="str">
        <f>IFERROR(IF(VLOOKUP($A178,'Annex 2 Designated EHV charges'!$A:$P,11,FALSE)=0,"",VLOOKUP($A178,'Annex 2 Designated EHV charges'!$A:$P,11,FALSE)),"")</f>
        <v/>
      </c>
      <c r="H178" s="104" t="str">
        <f>IFERROR(IF(VLOOKUP($A178,'Annex 2 Designated EHV charges'!$A:$P,12,FALSE)=0,"",VLOOKUP($A178,'Annex 2 Designated EHV charges'!$A:$P,12,FALSE)),"")</f>
        <v/>
      </c>
    </row>
    <row r="179" spans="1:8" x14ac:dyDescent="0.2">
      <c r="A179" s="97" t="str">
        <f t="array" ref="A179">IFERROR(INDEX('Annex 2 Designated EHV charges'!$A$11:$A$58, MATCH(0, IF(ISBLANK('Annex 2 Designated EHV charges'!$A$11:$A$58),1, COUNTIF(A$4:$A178, 'Annex 2 Designated EHV charges'!$A$11:$A$58)), 0)),"")</f>
        <v/>
      </c>
      <c r="B179" s="97" t="str">
        <f>IF($A179="","",VLOOKUP($A179,'Annex 2 Designated EHV charges'!$A:$O,2,0))</f>
        <v/>
      </c>
      <c r="C179" s="98" t="str">
        <f>IF($A179="","",VLOOKUP($A179,'Annex 2 Designated EHV charges'!$A:$O,3,0))</f>
        <v/>
      </c>
      <c r="D179" s="97" t="str">
        <f>IF($A179="","",VLOOKUP($A179,'Annex 2 Designated EHV charges'!$A:$O,7,0))</f>
        <v/>
      </c>
      <c r="E179" s="102" t="str">
        <f>IFERROR(IF(VLOOKUP($A179,'Annex 2 Designated EHV charges'!$A:$P,9,FALSE)=0,"",VLOOKUP($A179,'Annex 2 Designated EHV charges'!$A:$P,9,FALSE)),"")</f>
        <v/>
      </c>
      <c r="F179" s="103" t="str">
        <f>IFERROR(IF(VLOOKUP($A179,'Annex 2 Designated EHV charges'!$A:$P,10,FALSE)=0,"",VLOOKUP($A179,'Annex 2 Designated EHV charges'!$A:$P,10,FALSE)),"")</f>
        <v/>
      </c>
      <c r="G179" s="104" t="str">
        <f>IFERROR(IF(VLOOKUP($A179,'Annex 2 Designated EHV charges'!$A:$P,11,FALSE)=0,"",VLOOKUP($A179,'Annex 2 Designated EHV charges'!$A:$P,11,FALSE)),"")</f>
        <v/>
      </c>
      <c r="H179" s="104" t="str">
        <f>IFERROR(IF(VLOOKUP($A179,'Annex 2 Designated EHV charges'!$A:$P,12,FALSE)=0,"",VLOOKUP($A179,'Annex 2 Designated EHV charges'!$A:$P,12,FALSE)),"")</f>
        <v/>
      </c>
    </row>
    <row r="180" spans="1:8" x14ac:dyDescent="0.2">
      <c r="A180" s="97" t="str">
        <f t="array" ref="A180">IFERROR(INDEX('Annex 2 Designated EHV charges'!$A$11:$A$58, MATCH(0, IF(ISBLANK('Annex 2 Designated EHV charges'!$A$11:$A$58),1, COUNTIF(A$4:$A179, 'Annex 2 Designated EHV charges'!$A$11:$A$58)), 0)),"")</f>
        <v/>
      </c>
      <c r="B180" s="97" t="str">
        <f>IF($A180="","",VLOOKUP($A180,'Annex 2 Designated EHV charges'!$A:$O,2,0))</f>
        <v/>
      </c>
      <c r="C180" s="98" t="str">
        <f>IF($A180="","",VLOOKUP($A180,'Annex 2 Designated EHV charges'!$A:$O,3,0))</f>
        <v/>
      </c>
      <c r="D180" s="97" t="str">
        <f>IF($A180="","",VLOOKUP($A180,'Annex 2 Designated EHV charges'!$A:$O,7,0))</f>
        <v/>
      </c>
      <c r="E180" s="102" t="str">
        <f>IFERROR(IF(VLOOKUP($A180,'Annex 2 Designated EHV charges'!$A:$P,9,FALSE)=0,"",VLOOKUP($A180,'Annex 2 Designated EHV charges'!$A:$P,9,FALSE)),"")</f>
        <v/>
      </c>
      <c r="F180" s="103" t="str">
        <f>IFERROR(IF(VLOOKUP($A180,'Annex 2 Designated EHV charges'!$A:$P,10,FALSE)=0,"",VLOOKUP($A180,'Annex 2 Designated EHV charges'!$A:$P,10,FALSE)),"")</f>
        <v/>
      </c>
      <c r="G180" s="104" t="str">
        <f>IFERROR(IF(VLOOKUP($A180,'Annex 2 Designated EHV charges'!$A:$P,11,FALSE)=0,"",VLOOKUP($A180,'Annex 2 Designated EHV charges'!$A:$P,11,FALSE)),"")</f>
        <v/>
      </c>
      <c r="H180" s="104" t="str">
        <f>IFERROR(IF(VLOOKUP($A180,'Annex 2 Designated EHV charges'!$A:$P,12,FALSE)=0,"",VLOOKUP($A180,'Annex 2 Designated EHV charges'!$A:$P,12,FALSE)),"")</f>
        <v/>
      </c>
    </row>
    <row r="181" spans="1:8" x14ac:dyDescent="0.2">
      <c r="A181" s="97" t="str">
        <f t="array" ref="A181">IFERROR(INDEX('Annex 2 Designated EHV charges'!$A$11:$A$58, MATCH(0, IF(ISBLANK('Annex 2 Designated EHV charges'!$A$11:$A$58),1, COUNTIF(A$4:$A180, 'Annex 2 Designated EHV charges'!$A$11:$A$58)), 0)),"")</f>
        <v/>
      </c>
      <c r="B181" s="97" t="str">
        <f>IF($A181="","",VLOOKUP($A181,'Annex 2 Designated EHV charges'!$A:$O,2,0))</f>
        <v/>
      </c>
      <c r="C181" s="98" t="str">
        <f>IF($A181="","",VLOOKUP($A181,'Annex 2 Designated EHV charges'!$A:$O,3,0))</f>
        <v/>
      </c>
      <c r="D181" s="97" t="str">
        <f>IF($A181="","",VLOOKUP($A181,'Annex 2 Designated EHV charges'!$A:$O,7,0))</f>
        <v/>
      </c>
      <c r="E181" s="102" t="str">
        <f>IFERROR(IF(VLOOKUP($A181,'Annex 2 Designated EHV charges'!$A:$P,9,FALSE)=0,"",VLOOKUP($A181,'Annex 2 Designated EHV charges'!$A:$P,9,FALSE)),"")</f>
        <v/>
      </c>
      <c r="F181" s="103" t="str">
        <f>IFERROR(IF(VLOOKUP($A181,'Annex 2 Designated EHV charges'!$A:$P,10,FALSE)=0,"",VLOOKUP($A181,'Annex 2 Designated EHV charges'!$A:$P,10,FALSE)),"")</f>
        <v/>
      </c>
      <c r="G181" s="104" t="str">
        <f>IFERROR(IF(VLOOKUP($A181,'Annex 2 Designated EHV charges'!$A:$P,11,FALSE)=0,"",VLOOKUP($A181,'Annex 2 Designated EHV charges'!$A:$P,11,FALSE)),"")</f>
        <v/>
      </c>
      <c r="H181" s="104" t="str">
        <f>IFERROR(IF(VLOOKUP($A181,'Annex 2 Designated EHV charges'!$A:$P,12,FALSE)=0,"",VLOOKUP($A181,'Annex 2 Designated EHV charges'!$A:$P,12,FALSE)),"")</f>
        <v/>
      </c>
    </row>
    <row r="182" spans="1:8" x14ac:dyDescent="0.2">
      <c r="A182" s="97" t="str">
        <f t="array" ref="A182">IFERROR(INDEX('Annex 2 Designated EHV charges'!$A$11:$A$58, MATCH(0, IF(ISBLANK('Annex 2 Designated EHV charges'!$A$11:$A$58),1, COUNTIF(A$4:$A181, 'Annex 2 Designated EHV charges'!$A$11:$A$58)), 0)),"")</f>
        <v/>
      </c>
      <c r="B182" s="97" t="str">
        <f>IF($A182="","",VLOOKUP($A182,'Annex 2 Designated EHV charges'!$A:$O,2,0))</f>
        <v/>
      </c>
      <c r="C182" s="98" t="str">
        <f>IF($A182="","",VLOOKUP($A182,'Annex 2 Designated EHV charges'!$A:$O,3,0))</f>
        <v/>
      </c>
      <c r="D182" s="97" t="str">
        <f>IF($A182="","",VLOOKUP($A182,'Annex 2 Designated EHV charges'!$A:$O,7,0))</f>
        <v/>
      </c>
      <c r="E182" s="102" t="str">
        <f>IFERROR(IF(VLOOKUP($A182,'Annex 2 Designated EHV charges'!$A:$P,9,FALSE)=0,"",VLOOKUP($A182,'Annex 2 Designated EHV charges'!$A:$P,9,FALSE)),"")</f>
        <v/>
      </c>
      <c r="F182" s="103" t="str">
        <f>IFERROR(IF(VLOOKUP($A182,'Annex 2 Designated EHV charges'!$A:$P,10,FALSE)=0,"",VLOOKUP($A182,'Annex 2 Designated EHV charges'!$A:$P,10,FALSE)),"")</f>
        <v/>
      </c>
      <c r="G182" s="104" t="str">
        <f>IFERROR(IF(VLOOKUP($A182,'Annex 2 Designated EHV charges'!$A:$P,11,FALSE)=0,"",VLOOKUP($A182,'Annex 2 Designated EHV charges'!$A:$P,11,FALSE)),"")</f>
        <v/>
      </c>
      <c r="H182" s="104" t="str">
        <f>IFERROR(IF(VLOOKUP($A182,'Annex 2 Designated EHV charges'!$A:$P,12,FALSE)=0,"",VLOOKUP($A182,'Annex 2 Designated EHV charges'!$A:$P,12,FALSE)),"")</f>
        <v/>
      </c>
    </row>
    <row r="183" spans="1:8" x14ac:dyDescent="0.2">
      <c r="A183" s="97" t="str">
        <f t="array" ref="A183">IFERROR(INDEX('Annex 2 Designated EHV charges'!$A$11:$A$58, MATCH(0, IF(ISBLANK('Annex 2 Designated EHV charges'!$A$11:$A$58),1, COUNTIF(A$4:$A182, 'Annex 2 Designated EHV charges'!$A$11:$A$58)), 0)),"")</f>
        <v/>
      </c>
      <c r="B183" s="97" t="str">
        <f>IF($A183="","",VLOOKUP($A183,'Annex 2 Designated EHV charges'!$A:$O,2,0))</f>
        <v/>
      </c>
      <c r="C183" s="98" t="str">
        <f>IF($A183="","",VLOOKUP($A183,'Annex 2 Designated EHV charges'!$A:$O,3,0))</f>
        <v/>
      </c>
      <c r="D183" s="97" t="str">
        <f>IF($A183="","",VLOOKUP($A183,'Annex 2 Designated EHV charges'!$A:$O,7,0))</f>
        <v/>
      </c>
      <c r="E183" s="102" t="str">
        <f>IFERROR(IF(VLOOKUP($A183,'Annex 2 Designated EHV charges'!$A:$P,9,FALSE)=0,"",VLOOKUP($A183,'Annex 2 Designated EHV charges'!$A:$P,9,FALSE)),"")</f>
        <v/>
      </c>
      <c r="F183" s="103" t="str">
        <f>IFERROR(IF(VLOOKUP($A183,'Annex 2 Designated EHV charges'!$A:$P,10,FALSE)=0,"",VLOOKUP($A183,'Annex 2 Designated EHV charges'!$A:$P,10,FALSE)),"")</f>
        <v/>
      </c>
      <c r="G183" s="104" t="str">
        <f>IFERROR(IF(VLOOKUP($A183,'Annex 2 Designated EHV charges'!$A:$P,11,FALSE)=0,"",VLOOKUP($A183,'Annex 2 Designated EHV charges'!$A:$P,11,FALSE)),"")</f>
        <v/>
      </c>
      <c r="H183" s="104" t="str">
        <f>IFERROR(IF(VLOOKUP($A183,'Annex 2 Designated EHV charges'!$A:$P,12,FALSE)=0,"",VLOOKUP($A183,'Annex 2 Designated EHV charges'!$A:$P,12,FALSE)),"")</f>
        <v/>
      </c>
    </row>
    <row r="184" spans="1:8" x14ac:dyDescent="0.2">
      <c r="A184" s="97" t="str">
        <f t="array" ref="A184">IFERROR(INDEX('Annex 2 Designated EHV charges'!$A$11:$A$58, MATCH(0, IF(ISBLANK('Annex 2 Designated EHV charges'!$A$11:$A$58),1, COUNTIF(A$4:$A183, 'Annex 2 Designated EHV charges'!$A$11:$A$58)), 0)),"")</f>
        <v/>
      </c>
      <c r="B184" s="97" t="str">
        <f>IF($A184="","",VLOOKUP($A184,'Annex 2 Designated EHV charges'!$A:$O,2,0))</f>
        <v/>
      </c>
      <c r="C184" s="98" t="str">
        <f>IF($A184="","",VLOOKUP($A184,'Annex 2 Designated EHV charges'!$A:$O,3,0))</f>
        <v/>
      </c>
      <c r="D184" s="97" t="str">
        <f>IF($A184="","",VLOOKUP($A184,'Annex 2 Designated EHV charges'!$A:$O,7,0))</f>
        <v/>
      </c>
      <c r="E184" s="102" t="str">
        <f>IFERROR(IF(VLOOKUP($A184,'Annex 2 Designated EHV charges'!$A:$P,9,FALSE)=0,"",VLOOKUP($A184,'Annex 2 Designated EHV charges'!$A:$P,9,FALSE)),"")</f>
        <v/>
      </c>
      <c r="F184" s="103" t="str">
        <f>IFERROR(IF(VLOOKUP($A184,'Annex 2 Designated EHV charges'!$A:$P,10,FALSE)=0,"",VLOOKUP($A184,'Annex 2 Designated EHV charges'!$A:$P,10,FALSE)),"")</f>
        <v/>
      </c>
      <c r="G184" s="104" t="str">
        <f>IFERROR(IF(VLOOKUP($A184,'Annex 2 Designated EHV charges'!$A:$P,11,FALSE)=0,"",VLOOKUP($A184,'Annex 2 Designated EHV charges'!$A:$P,11,FALSE)),"")</f>
        <v/>
      </c>
      <c r="H184" s="104" t="str">
        <f>IFERROR(IF(VLOOKUP($A184,'Annex 2 Designated EHV charges'!$A:$P,12,FALSE)=0,"",VLOOKUP($A184,'Annex 2 Designated EHV charges'!$A:$P,12,FALSE)),"")</f>
        <v/>
      </c>
    </row>
    <row r="185" spans="1:8" x14ac:dyDescent="0.2">
      <c r="A185" s="97" t="str">
        <f t="array" ref="A185">IFERROR(INDEX('Annex 2 Designated EHV charges'!$A$11:$A$58, MATCH(0, IF(ISBLANK('Annex 2 Designated EHV charges'!$A$11:$A$58),1, COUNTIF(A$4:$A184, 'Annex 2 Designated EHV charges'!$A$11:$A$58)), 0)),"")</f>
        <v/>
      </c>
      <c r="B185" s="97" t="str">
        <f>IF($A185="","",VLOOKUP($A185,'Annex 2 Designated EHV charges'!$A:$O,2,0))</f>
        <v/>
      </c>
      <c r="C185" s="98" t="str">
        <f>IF($A185="","",VLOOKUP($A185,'Annex 2 Designated EHV charges'!$A:$O,3,0))</f>
        <v/>
      </c>
      <c r="D185" s="97" t="str">
        <f>IF($A185="","",VLOOKUP($A185,'Annex 2 Designated EHV charges'!$A:$O,7,0))</f>
        <v/>
      </c>
      <c r="E185" s="102" t="str">
        <f>IFERROR(IF(VLOOKUP($A185,'Annex 2 Designated EHV charges'!$A:$P,9,FALSE)=0,"",VLOOKUP($A185,'Annex 2 Designated EHV charges'!$A:$P,9,FALSE)),"")</f>
        <v/>
      </c>
      <c r="F185" s="103" t="str">
        <f>IFERROR(IF(VLOOKUP($A185,'Annex 2 Designated EHV charges'!$A:$P,10,FALSE)=0,"",VLOOKUP($A185,'Annex 2 Designated EHV charges'!$A:$P,10,FALSE)),"")</f>
        <v/>
      </c>
      <c r="G185" s="104" t="str">
        <f>IFERROR(IF(VLOOKUP($A185,'Annex 2 Designated EHV charges'!$A:$P,11,FALSE)=0,"",VLOOKUP($A185,'Annex 2 Designated EHV charges'!$A:$P,11,FALSE)),"")</f>
        <v/>
      </c>
      <c r="H185" s="104" t="str">
        <f>IFERROR(IF(VLOOKUP($A185,'Annex 2 Designated EHV charges'!$A:$P,12,FALSE)=0,"",VLOOKUP($A185,'Annex 2 Designated EHV charges'!$A:$P,12,FALSE)),"")</f>
        <v/>
      </c>
    </row>
    <row r="186" spans="1:8" x14ac:dyDescent="0.2">
      <c r="A186" s="97" t="str">
        <f t="array" ref="A186">IFERROR(INDEX('Annex 2 Designated EHV charges'!$A$11:$A$58, MATCH(0, IF(ISBLANK('Annex 2 Designated EHV charges'!$A$11:$A$58),1, COUNTIF(A$4:$A185, 'Annex 2 Designated EHV charges'!$A$11:$A$58)), 0)),"")</f>
        <v/>
      </c>
      <c r="B186" s="97" t="str">
        <f>IF($A186="","",VLOOKUP($A186,'Annex 2 Designated EHV charges'!$A:$O,2,0))</f>
        <v/>
      </c>
      <c r="C186" s="98" t="str">
        <f>IF($A186="","",VLOOKUP($A186,'Annex 2 Designated EHV charges'!$A:$O,3,0))</f>
        <v/>
      </c>
      <c r="D186" s="97" t="str">
        <f>IF($A186="","",VLOOKUP($A186,'Annex 2 Designated EHV charges'!$A:$O,7,0))</f>
        <v/>
      </c>
      <c r="E186" s="102" t="str">
        <f>IFERROR(IF(VLOOKUP($A186,'Annex 2 Designated EHV charges'!$A:$P,9,FALSE)=0,"",VLOOKUP($A186,'Annex 2 Designated EHV charges'!$A:$P,9,FALSE)),"")</f>
        <v/>
      </c>
      <c r="F186" s="103" t="str">
        <f>IFERROR(IF(VLOOKUP($A186,'Annex 2 Designated EHV charges'!$A:$P,10,FALSE)=0,"",VLOOKUP($A186,'Annex 2 Designated EHV charges'!$A:$P,10,FALSE)),"")</f>
        <v/>
      </c>
      <c r="G186" s="104" t="str">
        <f>IFERROR(IF(VLOOKUP($A186,'Annex 2 Designated EHV charges'!$A:$P,11,FALSE)=0,"",VLOOKUP($A186,'Annex 2 Designated EHV charges'!$A:$P,11,FALSE)),"")</f>
        <v/>
      </c>
      <c r="H186" s="104" t="str">
        <f>IFERROR(IF(VLOOKUP($A186,'Annex 2 Designated EHV charges'!$A:$P,12,FALSE)=0,"",VLOOKUP($A186,'Annex 2 Designated EHV charges'!$A:$P,12,FALSE)),"")</f>
        <v/>
      </c>
    </row>
    <row r="187" spans="1:8" x14ac:dyDescent="0.2">
      <c r="A187" s="97" t="str">
        <f t="array" ref="A187">IFERROR(INDEX('Annex 2 Designated EHV charges'!$A$11:$A$58, MATCH(0, IF(ISBLANK('Annex 2 Designated EHV charges'!$A$11:$A$58),1, COUNTIF(A$4:$A186, 'Annex 2 Designated EHV charges'!$A$11:$A$58)), 0)),"")</f>
        <v/>
      </c>
      <c r="B187" s="97" t="str">
        <f>IF($A187="","",VLOOKUP($A187,'Annex 2 Designated EHV charges'!$A:$O,2,0))</f>
        <v/>
      </c>
      <c r="C187" s="98" t="str">
        <f>IF($A187="","",VLOOKUP($A187,'Annex 2 Designated EHV charges'!$A:$O,3,0))</f>
        <v/>
      </c>
      <c r="D187" s="97" t="str">
        <f>IF($A187="","",VLOOKUP($A187,'Annex 2 Designated EHV charges'!$A:$O,7,0))</f>
        <v/>
      </c>
      <c r="E187" s="102" t="str">
        <f>IFERROR(IF(VLOOKUP($A187,'Annex 2 Designated EHV charges'!$A:$P,9,FALSE)=0,"",VLOOKUP($A187,'Annex 2 Designated EHV charges'!$A:$P,9,FALSE)),"")</f>
        <v/>
      </c>
      <c r="F187" s="103" t="str">
        <f>IFERROR(IF(VLOOKUP($A187,'Annex 2 Designated EHV charges'!$A:$P,10,FALSE)=0,"",VLOOKUP($A187,'Annex 2 Designated EHV charges'!$A:$P,10,FALSE)),"")</f>
        <v/>
      </c>
      <c r="G187" s="104" t="str">
        <f>IFERROR(IF(VLOOKUP($A187,'Annex 2 Designated EHV charges'!$A:$P,11,FALSE)=0,"",VLOOKUP($A187,'Annex 2 Designated EHV charges'!$A:$P,11,FALSE)),"")</f>
        <v/>
      </c>
      <c r="H187" s="104" t="str">
        <f>IFERROR(IF(VLOOKUP($A187,'Annex 2 Designated EHV charges'!$A:$P,12,FALSE)=0,"",VLOOKUP($A187,'Annex 2 Designated EHV charges'!$A:$P,12,FALSE)),"")</f>
        <v/>
      </c>
    </row>
    <row r="188" spans="1:8" x14ac:dyDescent="0.2">
      <c r="A188" s="97" t="str">
        <f t="array" ref="A188">IFERROR(INDEX('Annex 2 Designated EHV charges'!$A$11:$A$58, MATCH(0, IF(ISBLANK('Annex 2 Designated EHV charges'!$A$11:$A$58),1, COUNTIF(A$4:$A187, 'Annex 2 Designated EHV charges'!$A$11:$A$58)), 0)),"")</f>
        <v/>
      </c>
      <c r="B188" s="97" t="str">
        <f>IF($A188="","",VLOOKUP($A188,'Annex 2 Designated EHV charges'!$A:$O,2,0))</f>
        <v/>
      </c>
      <c r="C188" s="98" t="str">
        <f>IF($A188="","",VLOOKUP($A188,'Annex 2 Designated EHV charges'!$A:$O,3,0))</f>
        <v/>
      </c>
      <c r="D188" s="97" t="str">
        <f>IF($A188="","",VLOOKUP($A188,'Annex 2 Designated EHV charges'!$A:$O,7,0))</f>
        <v/>
      </c>
      <c r="E188" s="102" t="str">
        <f>IFERROR(IF(VLOOKUP($A188,'Annex 2 Designated EHV charges'!$A:$P,9,FALSE)=0,"",VLOOKUP($A188,'Annex 2 Designated EHV charges'!$A:$P,9,FALSE)),"")</f>
        <v/>
      </c>
      <c r="F188" s="103" t="str">
        <f>IFERROR(IF(VLOOKUP($A188,'Annex 2 Designated EHV charges'!$A:$P,10,FALSE)=0,"",VLOOKUP($A188,'Annex 2 Designated EHV charges'!$A:$P,10,FALSE)),"")</f>
        <v/>
      </c>
      <c r="G188" s="104" t="str">
        <f>IFERROR(IF(VLOOKUP($A188,'Annex 2 Designated EHV charges'!$A:$P,11,FALSE)=0,"",VLOOKUP($A188,'Annex 2 Designated EHV charges'!$A:$P,11,FALSE)),"")</f>
        <v/>
      </c>
      <c r="H188" s="104" t="str">
        <f>IFERROR(IF(VLOOKUP($A188,'Annex 2 Designated EHV charges'!$A:$P,12,FALSE)=0,"",VLOOKUP($A188,'Annex 2 Designated EHV charges'!$A:$P,12,FALSE)),"")</f>
        <v/>
      </c>
    </row>
    <row r="189" spans="1:8" x14ac:dyDescent="0.2">
      <c r="A189" s="97" t="str">
        <f t="array" ref="A189">IFERROR(INDEX('Annex 2 Designated EHV charges'!$A$11:$A$58, MATCH(0, IF(ISBLANK('Annex 2 Designated EHV charges'!$A$11:$A$58),1, COUNTIF(A$4:$A188, 'Annex 2 Designated EHV charges'!$A$11:$A$58)), 0)),"")</f>
        <v/>
      </c>
      <c r="B189" s="97" t="str">
        <f>IF($A189="","",VLOOKUP($A189,'Annex 2 Designated EHV charges'!$A:$O,2,0))</f>
        <v/>
      </c>
      <c r="C189" s="98" t="str">
        <f>IF($A189="","",VLOOKUP($A189,'Annex 2 Designated EHV charges'!$A:$O,3,0))</f>
        <v/>
      </c>
      <c r="D189" s="97" t="str">
        <f>IF($A189="","",VLOOKUP($A189,'Annex 2 Designated EHV charges'!$A:$O,7,0))</f>
        <v/>
      </c>
      <c r="E189" s="102" t="str">
        <f>IFERROR(IF(VLOOKUP($A189,'Annex 2 Designated EHV charges'!$A:$P,9,FALSE)=0,"",VLOOKUP($A189,'Annex 2 Designated EHV charges'!$A:$P,9,FALSE)),"")</f>
        <v/>
      </c>
      <c r="F189" s="103" t="str">
        <f>IFERROR(IF(VLOOKUP($A189,'Annex 2 Designated EHV charges'!$A:$P,10,FALSE)=0,"",VLOOKUP($A189,'Annex 2 Designated EHV charges'!$A:$P,10,FALSE)),"")</f>
        <v/>
      </c>
      <c r="G189" s="104" t="str">
        <f>IFERROR(IF(VLOOKUP($A189,'Annex 2 Designated EHV charges'!$A:$P,11,FALSE)=0,"",VLOOKUP($A189,'Annex 2 Designated EHV charges'!$A:$P,11,FALSE)),"")</f>
        <v/>
      </c>
      <c r="H189" s="104" t="str">
        <f>IFERROR(IF(VLOOKUP($A189,'Annex 2 Designated EHV charges'!$A:$P,12,FALSE)=0,"",VLOOKUP($A189,'Annex 2 Designated EHV charges'!$A:$P,12,FALSE)),"")</f>
        <v/>
      </c>
    </row>
    <row r="190" spans="1:8" x14ac:dyDescent="0.2">
      <c r="A190" s="97" t="str">
        <f t="array" ref="A190">IFERROR(INDEX('Annex 2 Designated EHV charges'!$A$11:$A$58, MATCH(0, IF(ISBLANK('Annex 2 Designated EHV charges'!$A$11:$A$58),1, COUNTIF(A$4:$A189, 'Annex 2 Designated EHV charges'!$A$11:$A$58)), 0)),"")</f>
        <v/>
      </c>
      <c r="B190" s="97" t="str">
        <f>IF($A190="","",VLOOKUP($A190,'Annex 2 Designated EHV charges'!$A:$O,2,0))</f>
        <v/>
      </c>
      <c r="C190" s="98" t="str">
        <f>IF($A190="","",VLOOKUP($A190,'Annex 2 Designated EHV charges'!$A:$O,3,0))</f>
        <v/>
      </c>
      <c r="D190" s="97" t="str">
        <f>IF($A190="","",VLOOKUP($A190,'Annex 2 Designated EHV charges'!$A:$O,7,0))</f>
        <v/>
      </c>
      <c r="E190" s="102" t="str">
        <f>IFERROR(IF(VLOOKUP($A190,'Annex 2 Designated EHV charges'!$A:$P,9,FALSE)=0,"",VLOOKUP($A190,'Annex 2 Designated EHV charges'!$A:$P,9,FALSE)),"")</f>
        <v/>
      </c>
      <c r="F190" s="103" t="str">
        <f>IFERROR(IF(VLOOKUP($A190,'Annex 2 Designated EHV charges'!$A:$P,10,FALSE)=0,"",VLOOKUP($A190,'Annex 2 Designated EHV charges'!$A:$P,10,FALSE)),"")</f>
        <v/>
      </c>
      <c r="G190" s="104" t="str">
        <f>IFERROR(IF(VLOOKUP($A190,'Annex 2 Designated EHV charges'!$A:$P,11,FALSE)=0,"",VLOOKUP($A190,'Annex 2 Designated EHV charges'!$A:$P,11,FALSE)),"")</f>
        <v/>
      </c>
      <c r="H190" s="104" t="str">
        <f>IFERROR(IF(VLOOKUP($A190,'Annex 2 Designated EHV charges'!$A:$P,12,FALSE)=0,"",VLOOKUP($A190,'Annex 2 Designated EHV charges'!$A:$P,12,FALSE)),"")</f>
        <v/>
      </c>
    </row>
    <row r="191" spans="1:8" x14ac:dyDescent="0.2">
      <c r="A191" s="97" t="str">
        <f t="array" ref="A191">IFERROR(INDEX('Annex 2 Designated EHV charges'!$A$11:$A$58, MATCH(0, IF(ISBLANK('Annex 2 Designated EHV charges'!$A$11:$A$58),1, COUNTIF(A$4:$A190, 'Annex 2 Designated EHV charges'!$A$11:$A$58)), 0)),"")</f>
        <v/>
      </c>
      <c r="B191" s="97" t="str">
        <f>IF($A191="","",VLOOKUP($A191,'Annex 2 Designated EHV charges'!$A:$O,2,0))</f>
        <v/>
      </c>
      <c r="C191" s="98" t="str">
        <f>IF($A191="","",VLOOKUP($A191,'Annex 2 Designated EHV charges'!$A:$O,3,0))</f>
        <v/>
      </c>
      <c r="D191" s="97" t="str">
        <f>IF($A191="","",VLOOKUP($A191,'Annex 2 Designated EHV charges'!$A:$O,7,0))</f>
        <v/>
      </c>
      <c r="E191" s="102" t="str">
        <f>IFERROR(IF(VLOOKUP($A191,'Annex 2 Designated EHV charges'!$A:$P,9,FALSE)=0,"",VLOOKUP($A191,'Annex 2 Designated EHV charges'!$A:$P,9,FALSE)),"")</f>
        <v/>
      </c>
      <c r="F191" s="103" t="str">
        <f>IFERROR(IF(VLOOKUP($A191,'Annex 2 Designated EHV charges'!$A:$P,10,FALSE)=0,"",VLOOKUP($A191,'Annex 2 Designated EHV charges'!$A:$P,10,FALSE)),"")</f>
        <v/>
      </c>
      <c r="G191" s="104" t="str">
        <f>IFERROR(IF(VLOOKUP($A191,'Annex 2 Designated EHV charges'!$A:$P,11,FALSE)=0,"",VLOOKUP($A191,'Annex 2 Designated EHV charges'!$A:$P,11,FALSE)),"")</f>
        <v/>
      </c>
      <c r="H191" s="104" t="str">
        <f>IFERROR(IF(VLOOKUP($A191,'Annex 2 Designated EHV charges'!$A:$P,12,FALSE)=0,"",VLOOKUP($A191,'Annex 2 Designated EHV charges'!$A:$P,12,FALSE)),"")</f>
        <v/>
      </c>
    </row>
    <row r="192" spans="1:8" x14ac:dyDescent="0.2">
      <c r="A192" s="97" t="str">
        <f t="array" ref="A192">IFERROR(INDEX('Annex 2 Designated EHV charges'!$A$11:$A$58, MATCH(0, IF(ISBLANK('Annex 2 Designated EHV charges'!$A$11:$A$58),1, COUNTIF(A$4:$A191, 'Annex 2 Designated EHV charges'!$A$11:$A$58)), 0)),"")</f>
        <v/>
      </c>
      <c r="B192" s="97" t="str">
        <f>IF($A192="","",VLOOKUP($A192,'Annex 2 Designated EHV charges'!$A:$O,2,0))</f>
        <v/>
      </c>
      <c r="C192" s="98" t="str">
        <f>IF($A192="","",VLOOKUP($A192,'Annex 2 Designated EHV charges'!$A:$O,3,0))</f>
        <v/>
      </c>
      <c r="D192" s="97" t="str">
        <f>IF($A192="","",VLOOKUP($A192,'Annex 2 Designated EHV charges'!$A:$O,7,0))</f>
        <v/>
      </c>
      <c r="E192" s="102" t="str">
        <f>IFERROR(IF(VLOOKUP($A192,'Annex 2 Designated EHV charges'!$A:$P,9,FALSE)=0,"",VLOOKUP($A192,'Annex 2 Designated EHV charges'!$A:$P,9,FALSE)),"")</f>
        <v/>
      </c>
      <c r="F192" s="103" t="str">
        <f>IFERROR(IF(VLOOKUP($A192,'Annex 2 Designated EHV charges'!$A:$P,10,FALSE)=0,"",VLOOKUP($A192,'Annex 2 Designated EHV charges'!$A:$P,10,FALSE)),"")</f>
        <v/>
      </c>
      <c r="G192" s="104" t="str">
        <f>IFERROR(IF(VLOOKUP($A192,'Annex 2 Designated EHV charges'!$A:$P,11,FALSE)=0,"",VLOOKUP($A192,'Annex 2 Designated EHV charges'!$A:$P,11,FALSE)),"")</f>
        <v/>
      </c>
      <c r="H192" s="104" t="str">
        <f>IFERROR(IF(VLOOKUP($A192,'Annex 2 Designated EHV charges'!$A:$P,12,FALSE)=0,"",VLOOKUP($A192,'Annex 2 Designated EHV charges'!$A:$P,12,FALSE)),"")</f>
        <v/>
      </c>
    </row>
    <row r="193" spans="1:8" x14ac:dyDescent="0.2">
      <c r="A193" s="97" t="str">
        <f t="array" ref="A193">IFERROR(INDEX('Annex 2 Designated EHV charges'!$A$11:$A$58, MATCH(0, IF(ISBLANK('Annex 2 Designated EHV charges'!$A$11:$A$58),1, COUNTIF(A$4:$A192, 'Annex 2 Designated EHV charges'!$A$11:$A$58)), 0)),"")</f>
        <v/>
      </c>
      <c r="B193" s="97" t="str">
        <f>IF($A193="","",VLOOKUP($A193,'Annex 2 Designated EHV charges'!$A:$O,2,0))</f>
        <v/>
      </c>
      <c r="C193" s="98" t="str">
        <f>IF($A193="","",VLOOKUP($A193,'Annex 2 Designated EHV charges'!$A:$O,3,0))</f>
        <v/>
      </c>
      <c r="D193" s="97" t="str">
        <f>IF($A193="","",VLOOKUP($A193,'Annex 2 Designated EHV charges'!$A:$O,7,0))</f>
        <v/>
      </c>
      <c r="E193" s="102" t="str">
        <f>IFERROR(IF(VLOOKUP($A193,'Annex 2 Designated EHV charges'!$A:$P,9,FALSE)=0,"",VLOOKUP($A193,'Annex 2 Designated EHV charges'!$A:$P,9,FALSE)),"")</f>
        <v/>
      </c>
      <c r="F193" s="103" t="str">
        <f>IFERROR(IF(VLOOKUP($A193,'Annex 2 Designated EHV charges'!$A:$P,10,FALSE)=0,"",VLOOKUP($A193,'Annex 2 Designated EHV charges'!$A:$P,10,FALSE)),"")</f>
        <v/>
      </c>
      <c r="G193" s="104" t="str">
        <f>IFERROR(IF(VLOOKUP($A193,'Annex 2 Designated EHV charges'!$A:$P,11,FALSE)=0,"",VLOOKUP($A193,'Annex 2 Designated EHV charges'!$A:$P,11,FALSE)),"")</f>
        <v/>
      </c>
      <c r="H193" s="104" t="str">
        <f>IFERROR(IF(VLOOKUP($A193,'Annex 2 Designated EHV charges'!$A:$P,12,FALSE)=0,"",VLOOKUP($A193,'Annex 2 Designated EHV charges'!$A:$P,12,FALSE)),"")</f>
        <v/>
      </c>
    </row>
    <row r="194" spans="1:8" x14ac:dyDescent="0.2">
      <c r="A194" s="97" t="str">
        <f t="array" ref="A194">IFERROR(INDEX('Annex 2 Designated EHV charges'!$A$11:$A$58, MATCH(0, IF(ISBLANK('Annex 2 Designated EHV charges'!$A$11:$A$58),1, COUNTIF(A$4:$A193, 'Annex 2 Designated EHV charges'!$A$11:$A$58)), 0)),"")</f>
        <v/>
      </c>
      <c r="B194" s="97" t="str">
        <f>IF($A194="","",VLOOKUP($A194,'Annex 2 Designated EHV charges'!$A:$O,2,0))</f>
        <v/>
      </c>
      <c r="C194" s="98" t="str">
        <f>IF($A194="","",VLOOKUP($A194,'Annex 2 Designated EHV charges'!$A:$O,3,0))</f>
        <v/>
      </c>
      <c r="D194" s="97" t="str">
        <f>IF($A194="","",VLOOKUP($A194,'Annex 2 Designated EHV charges'!$A:$O,7,0))</f>
        <v/>
      </c>
      <c r="E194" s="102" t="str">
        <f>IFERROR(IF(VLOOKUP($A194,'Annex 2 Designated EHV charges'!$A:$P,9,FALSE)=0,"",VLOOKUP($A194,'Annex 2 Designated EHV charges'!$A:$P,9,FALSE)),"")</f>
        <v/>
      </c>
      <c r="F194" s="103" t="str">
        <f>IFERROR(IF(VLOOKUP($A194,'Annex 2 Designated EHV charges'!$A:$P,10,FALSE)=0,"",VLOOKUP($A194,'Annex 2 Designated EHV charges'!$A:$P,10,FALSE)),"")</f>
        <v/>
      </c>
      <c r="G194" s="104" t="str">
        <f>IFERROR(IF(VLOOKUP($A194,'Annex 2 Designated EHV charges'!$A:$P,11,FALSE)=0,"",VLOOKUP($A194,'Annex 2 Designated EHV charges'!$A:$P,11,FALSE)),"")</f>
        <v/>
      </c>
      <c r="H194" s="104" t="str">
        <f>IFERROR(IF(VLOOKUP($A194,'Annex 2 Designated EHV charges'!$A:$P,12,FALSE)=0,"",VLOOKUP($A194,'Annex 2 Designated EHV charges'!$A:$P,12,FALSE)),"")</f>
        <v/>
      </c>
    </row>
    <row r="195" spans="1:8" x14ac:dyDescent="0.2">
      <c r="A195" s="97" t="str">
        <f t="array" ref="A195">IFERROR(INDEX('Annex 2 Designated EHV charges'!$A$11:$A$58, MATCH(0, IF(ISBLANK('Annex 2 Designated EHV charges'!$A$11:$A$58),1, COUNTIF(A$4:$A194, 'Annex 2 Designated EHV charges'!$A$11:$A$58)), 0)),"")</f>
        <v/>
      </c>
      <c r="B195" s="97" t="str">
        <f>IF($A195="","",VLOOKUP($A195,'Annex 2 Designated EHV charges'!$A:$O,2,0))</f>
        <v/>
      </c>
      <c r="C195" s="98" t="str">
        <f>IF($A195="","",VLOOKUP($A195,'Annex 2 Designated EHV charges'!$A:$O,3,0))</f>
        <v/>
      </c>
      <c r="D195" s="97" t="str">
        <f>IF($A195="","",VLOOKUP($A195,'Annex 2 Designated EHV charges'!$A:$O,7,0))</f>
        <v/>
      </c>
      <c r="E195" s="102" t="str">
        <f>IFERROR(IF(VLOOKUP($A195,'Annex 2 Designated EHV charges'!$A:$P,9,FALSE)=0,"",VLOOKUP($A195,'Annex 2 Designated EHV charges'!$A:$P,9,FALSE)),"")</f>
        <v/>
      </c>
      <c r="F195" s="103" t="str">
        <f>IFERROR(IF(VLOOKUP($A195,'Annex 2 Designated EHV charges'!$A:$P,10,FALSE)=0,"",VLOOKUP($A195,'Annex 2 Designated EHV charges'!$A:$P,10,FALSE)),"")</f>
        <v/>
      </c>
      <c r="G195" s="104" t="str">
        <f>IFERROR(IF(VLOOKUP($A195,'Annex 2 Designated EHV charges'!$A:$P,11,FALSE)=0,"",VLOOKUP($A195,'Annex 2 Designated EHV charges'!$A:$P,11,FALSE)),"")</f>
        <v/>
      </c>
      <c r="H195" s="104" t="str">
        <f>IFERROR(IF(VLOOKUP($A195,'Annex 2 Designated EHV charges'!$A:$P,12,FALSE)=0,"",VLOOKUP($A195,'Annex 2 Designated EHV charges'!$A:$P,12,FALSE)),"")</f>
        <v/>
      </c>
    </row>
    <row r="196" spans="1:8" x14ac:dyDescent="0.2">
      <c r="A196" s="97" t="str">
        <f t="array" ref="A196">IFERROR(INDEX('Annex 2 Designated EHV charges'!$A$11:$A$58, MATCH(0, IF(ISBLANK('Annex 2 Designated EHV charges'!$A$11:$A$58),1, COUNTIF(A$4:$A195, 'Annex 2 Designated EHV charges'!$A$11:$A$58)), 0)),"")</f>
        <v/>
      </c>
      <c r="B196" s="97" t="str">
        <f>IF($A196="","",VLOOKUP($A196,'Annex 2 Designated EHV charges'!$A:$O,2,0))</f>
        <v/>
      </c>
      <c r="C196" s="98" t="str">
        <f>IF($A196="","",VLOOKUP($A196,'Annex 2 Designated EHV charges'!$A:$O,3,0))</f>
        <v/>
      </c>
      <c r="D196" s="97" t="str">
        <f>IF($A196="","",VLOOKUP($A196,'Annex 2 Designated EHV charges'!$A:$O,7,0))</f>
        <v/>
      </c>
      <c r="E196" s="102" t="str">
        <f>IFERROR(IF(VLOOKUP($A196,'Annex 2 Designated EHV charges'!$A:$P,9,FALSE)=0,"",VLOOKUP($A196,'Annex 2 Designated EHV charges'!$A:$P,9,FALSE)),"")</f>
        <v/>
      </c>
      <c r="F196" s="103" t="str">
        <f>IFERROR(IF(VLOOKUP($A196,'Annex 2 Designated EHV charges'!$A:$P,10,FALSE)=0,"",VLOOKUP($A196,'Annex 2 Designated EHV charges'!$A:$P,10,FALSE)),"")</f>
        <v/>
      </c>
      <c r="G196" s="104" t="str">
        <f>IFERROR(IF(VLOOKUP($A196,'Annex 2 Designated EHV charges'!$A:$P,11,FALSE)=0,"",VLOOKUP($A196,'Annex 2 Designated EHV charges'!$A:$P,11,FALSE)),"")</f>
        <v/>
      </c>
      <c r="H196" s="104" t="str">
        <f>IFERROR(IF(VLOOKUP($A196,'Annex 2 Designated EHV charges'!$A:$P,12,FALSE)=0,"",VLOOKUP($A196,'Annex 2 Designated EHV charges'!$A:$P,12,FALSE)),"")</f>
        <v/>
      </c>
    </row>
    <row r="197" spans="1:8" x14ac:dyDescent="0.2">
      <c r="A197" s="97" t="str">
        <f t="array" ref="A197">IFERROR(INDEX('Annex 2 Designated EHV charges'!$A$11:$A$58, MATCH(0, IF(ISBLANK('Annex 2 Designated EHV charges'!$A$11:$A$58),1, COUNTIF(A$4:$A196, 'Annex 2 Designated EHV charges'!$A$11:$A$58)), 0)),"")</f>
        <v/>
      </c>
      <c r="B197" s="97" t="str">
        <f>IF($A197="","",VLOOKUP($A197,'Annex 2 Designated EHV charges'!$A:$O,2,0))</f>
        <v/>
      </c>
      <c r="C197" s="98" t="str">
        <f>IF($A197="","",VLOOKUP($A197,'Annex 2 Designated EHV charges'!$A:$O,3,0))</f>
        <v/>
      </c>
      <c r="D197" s="97" t="str">
        <f>IF($A197="","",VLOOKUP($A197,'Annex 2 Designated EHV charges'!$A:$O,7,0))</f>
        <v/>
      </c>
      <c r="E197" s="102" t="str">
        <f>IFERROR(IF(VLOOKUP($A197,'Annex 2 Designated EHV charges'!$A:$P,9,FALSE)=0,"",VLOOKUP($A197,'Annex 2 Designated EHV charges'!$A:$P,9,FALSE)),"")</f>
        <v/>
      </c>
      <c r="F197" s="103" t="str">
        <f>IFERROR(IF(VLOOKUP($A197,'Annex 2 Designated EHV charges'!$A:$P,10,FALSE)=0,"",VLOOKUP($A197,'Annex 2 Designated EHV charges'!$A:$P,10,FALSE)),"")</f>
        <v/>
      </c>
      <c r="G197" s="104" t="str">
        <f>IFERROR(IF(VLOOKUP($A197,'Annex 2 Designated EHV charges'!$A:$P,11,FALSE)=0,"",VLOOKUP($A197,'Annex 2 Designated EHV charges'!$A:$P,11,FALSE)),"")</f>
        <v/>
      </c>
      <c r="H197" s="104" t="str">
        <f>IFERROR(IF(VLOOKUP($A197,'Annex 2 Designated EHV charges'!$A:$P,12,FALSE)=0,"",VLOOKUP($A197,'Annex 2 Designated EHV charges'!$A:$P,12,FALSE)),"")</f>
        <v/>
      </c>
    </row>
    <row r="198" spans="1:8" x14ac:dyDescent="0.2">
      <c r="A198" s="97" t="str">
        <f t="array" ref="A198">IFERROR(INDEX('Annex 2 Designated EHV charges'!$A$11:$A$58, MATCH(0, IF(ISBLANK('Annex 2 Designated EHV charges'!$A$11:$A$58),1, COUNTIF(A$4:$A197, 'Annex 2 Designated EHV charges'!$A$11:$A$58)), 0)),"")</f>
        <v/>
      </c>
      <c r="B198" s="97" t="str">
        <f>IF($A198="","",VLOOKUP($A198,'Annex 2 Designated EHV charges'!$A:$O,2,0))</f>
        <v/>
      </c>
      <c r="C198" s="98" t="str">
        <f>IF($A198="","",VLOOKUP($A198,'Annex 2 Designated EHV charges'!$A:$O,3,0))</f>
        <v/>
      </c>
      <c r="D198" s="97" t="str">
        <f>IF($A198="","",VLOOKUP($A198,'Annex 2 Designated EHV charges'!$A:$O,7,0))</f>
        <v/>
      </c>
      <c r="E198" s="102" t="str">
        <f>IFERROR(IF(VLOOKUP($A198,'Annex 2 Designated EHV charges'!$A:$P,9,FALSE)=0,"",VLOOKUP($A198,'Annex 2 Designated EHV charges'!$A:$P,9,FALSE)),"")</f>
        <v/>
      </c>
      <c r="F198" s="103" t="str">
        <f>IFERROR(IF(VLOOKUP($A198,'Annex 2 Designated EHV charges'!$A:$P,10,FALSE)=0,"",VLOOKUP($A198,'Annex 2 Designated EHV charges'!$A:$P,10,FALSE)),"")</f>
        <v/>
      </c>
      <c r="G198" s="104" t="str">
        <f>IFERROR(IF(VLOOKUP($A198,'Annex 2 Designated EHV charges'!$A:$P,11,FALSE)=0,"",VLOOKUP($A198,'Annex 2 Designated EHV charges'!$A:$P,11,FALSE)),"")</f>
        <v/>
      </c>
      <c r="H198" s="104" t="str">
        <f>IFERROR(IF(VLOOKUP($A198,'Annex 2 Designated EHV charges'!$A:$P,12,FALSE)=0,"",VLOOKUP($A198,'Annex 2 Designated EHV charges'!$A:$P,12,FALSE)),"")</f>
        <v/>
      </c>
    </row>
    <row r="199" spans="1:8" x14ac:dyDescent="0.2">
      <c r="A199" s="97" t="str">
        <f t="array" ref="A199">IFERROR(INDEX('Annex 2 Designated EHV charges'!$A$11:$A$58, MATCH(0, IF(ISBLANK('Annex 2 Designated EHV charges'!$A$11:$A$58),1, COUNTIF(A$4:$A198, 'Annex 2 Designated EHV charges'!$A$11:$A$58)), 0)),"")</f>
        <v/>
      </c>
      <c r="B199" s="97" t="str">
        <f>IF($A199="","",VLOOKUP($A199,'Annex 2 Designated EHV charges'!$A:$O,2,0))</f>
        <v/>
      </c>
      <c r="C199" s="98" t="str">
        <f>IF($A199="","",VLOOKUP($A199,'Annex 2 Designated EHV charges'!$A:$O,3,0))</f>
        <v/>
      </c>
      <c r="D199" s="97" t="str">
        <f>IF($A199="","",VLOOKUP($A199,'Annex 2 Designated EHV charges'!$A:$O,7,0))</f>
        <v/>
      </c>
      <c r="E199" s="102" t="str">
        <f>IFERROR(IF(VLOOKUP($A199,'Annex 2 Designated EHV charges'!$A:$P,9,FALSE)=0,"",VLOOKUP($A199,'Annex 2 Designated EHV charges'!$A:$P,9,FALSE)),"")</f>
        <v/>
      </c>
      <c r="F199" s="103" t="str">
        <f>IFERROR(IF(VLOOKUP($A199,'Annex 2 Designated EHV charges'!$A:$P,10,FALSE)=0,"",VLOOKUP($A199,'Annex 2 Designated EHV charges'!$A:$P,10,FALSE)),"")</f>
        <v/>
      </c>
      <c r="G199" s="104" t="str">
        <f>IFERROR(IF(VLOOKUP($A199,'Annex 2 Designated EHV charges'!$A:$P,11,FALSE)=0,"",VLOOKUP($A199,'Annex 2 Designated EHV charges'!$A:$P,11,FALSE)),"")</f>
        <v/>
      </c>
      <c r="H199" s="104" t="str">
        <f>IFERROR(IF(VLOOKUP($A199,'Annex 2 Designated EHV charges'!$A:$P,12,FALSE)=0,"",VLOOKUP($A199,'Annex 2 Designated EHV charges'!$A:$P,12,FALSE)),"")</f>
        <v/>
      </c>
    </row>
    <row r="200" spans="1:8" x14ac:dyDescent="0.2">
      <c r="A200" s="97" t="str">
        <f t="array" ref="A200">IFERROR(INDEX('Annex 2 Designated EHV charges'!$A$11:$A$58, MATCH(0, IF(ISBLANK('Annex 2 Designated EHV charges'!$A$11:$A$58),1, COUNTIF(A$4:$A199, 'Annex 2 Designated EHV charges'!$A$11:$A$58)), 0)),"")</f>
        <v/>
      </c>
      <c r="B200" s="97" t="str">
        <f>IF($A200="","",VLOOKUP($A200,'Annex 2 Designated EHV charges'!$A:$O,2,0))</f>
        <v/>
      </c>
      <c r="C200" s="98" t="str">
        <f>IF($A200="","",VLOOKUP($A200,'Annex 2 Designated EHV charges'!$A:$O,3,0))</f>
        <v/>
      </c>
      <c r="D200" s="97" t="str">
        <f>IF($A200="","",VLOOKUP($A200,'Annex 2 Designated EHV charges'!$A:$O,7,0))</f>
        <v/>
      </c>
      <c r="E200" s="102" t="str">
        <f>IFERROR(IF(VLOOKUP($A200,'Annex 2 Designated EHV charges'!$A:$P,9,FALSE)=0,"",VLOOKUP($A200,'Annex 2 Designated EHV charges'!$A:$P,9,FALSE)),"")</f>
        <v/>
      </c>
      <c r="F200" s="103" t="str">
        <f>IFERROR(IF(VLOOKUP($A200,'Annex 2 Designated EHV charges'!$A:$P,10,FALSE)=0,"",VLOOKUP($A200,'Annex 2 Designated EHV charges'!$A:$P,10,FALSE)),"")</f>
        <v/>
      </c>
      <c r="G200" s="104" t="str">
        <f>IFERROR(IF(VLOOKUP($A200,'Annex 2 Designated EHV charges'!$A:$P,11,FALSE)=0,"",VLOOKUP($A200,'Annex 2 Designated EHV charges'!$A:$P,11,FALSE)),"")</f>
        <v/>
      </c>
      <c r="H200" s="104" t="str">
        <f>IFERROR(IF(VLOOKUP($A200,'Annex 2 Designated EHV charges'!$A:$P,12,FALSE)=0,"",VLOOKUP($A200,'Annex 2 Designated EHV charges'!$A:$P,12,FALSE)),"")</f>
        <v/>
      </c>
    </row>
    <row r="201" spans="1:8" x14ac:dyDescent="0.2">
      <c r="A201" s="97" t="str">
        <f t="array" ref="A201">IFERROR(INDEX('Annex 2 Designated EHV charges'!$A$11:$A$58, MATCH(0, IF(ISBLANK('Annex 2 Designated EHV charges'!$A$11:$A$58),1, COUNTIF(A$4:$A200, 'Annex 2 Designated EHV charges'!$A$11:$A$58)), 0)),"")</f>
        <v/>
      </c>
      <c r="B201" s="97" t="str">
        <f>IF($A201="","",VLOOKUP($A201,'Annex 2 Designated EHV charges'!$A:$O,2,0))</f>
        <v/>
      </c>
      <c r="C201" s="98" t="str">
        <f>IF($A201="","",VLOOKUP($A201,'Annex 2 Designated EHV charges'!$A:$O,3,0))</f>
        <v/>
      </c>
      <c r="D201" s="97" t="str">
        <f>IF($A201="","",VLOOKUP($A201,'Annex 2 Designated EHV charges'!$A:$O,7,0))</f>
        <v/>
      </c>
      <c r="E201" s="102" t="str">
        <f>IFERROR(IF(VLOOKUP($A201,'Annex 2 Designated EHV charges'!$A:$P,9,FALSE)=0,"",VLOOKUP($A201,'Annex 2 Designated EHV charges'!$A:$P,9,FALSE)),"")</f>
        <v/>
      </c>
      <c r="F201" s="103" t="str">
        <f>IFERROR(IF(VLOOKUP($A201,'Annex 2 Designated EHV charges'!$A:$P,10,FALSE)=0,"",VLOOKUP($A201,'Annex 2 Designated EHV charges'!$A:$P,10,FALSE)),"")</f>
        <v/>
      </c>
      <c r="G201" s="104" t="str">
        <f>IFERROR(IF(VLOOKUP($A201,'Annex 2 Designated EHV charges'!$A:$P,11,FALSE)=0,"",VLOOKUP($A201,'Annex 2 Designated EHV charges'!$A:$P,11,FALSE)),"")</f>
        <v/>
      </c>
      <c r="H201" s="104" t="str">
        <f>IFERROR(IF(VLOOKUP($A201,'Annex 2 Designated EHV charges'!$A:$P,12,FALSE)=0,"",VLOOKUP($A201,'Annex 2 Designated EHV charges'!$A:$P,12,FALSE)),"")</f>
        <v/>
      </c>
    </row>
    <row r="202" spans="1:8" x14ac:dyDescent="0.2">
      <c r="A202" s="97" t="str">
        <f t="array" ref="A202">IFERROR(INDEX('Annex 2 Designated EHV charges'!$A$11:$A$58, MATCH(0, IF(ISBLANK('Annex 2 Designated EHV charges'!$A$11:$A$58),1, COUNTIF(A$4:$A201, 'Annex 2 Designated EHV charges'!$A$11:$A$58)), 0)),"")</f>
        <v/>
      </c>
      <c r="B202" s="97" t="str">
        <f>IF($A202="","",VLOOKUP($A202,'Annex 2 Designated EHV charges'!$A:$O,2,0))</f>
        <v/>
      </c>
      <c r="C202" s="98" t="str">
        <f>IF($A202="","",VLOOKUP($A202,'Annex 2 Designated EHV charges'!$A:$O,3,0))</f>
        <v/>
      </c>
      <c r="D202" s="97" t="str">
        <f>IF($A202="","",VLOOKUP($A202,'Annex 2 Designated EHV charges'!$A:$O,7,0))</f>
        <v/>
      </c>
      <c r="E202" s="102" t="str">
        <f>IFERROR(IF(VLOOKUP($A202,'Annex 2 Designated EHV charges'!$A:$P,9,FALSE)=0,"",VLOOKUP($A202,'Annex 2 Designated EHV charges'!$A:$P,9,FALSE)),"")</f>
        <v/>
      </c>
      <c r="F202" s="103" t="str">
        <f>IFERROR(IF(VLOOKUP($A202,'Annex 2 Designated EHV charges'!$A:$P,10,FALSE)=0,"",VLOOKUP($A202,'Annex 2 Designated EHV charges'!$A:$P,10,FALSE)),"")</f>
        <v/>
      </c>
      <c r="G202" s="104" t="str">
        <f>IFERROR(IF(VLOOKUP($A202,'Annex 2 Designated EHV charges'!$A:$P,11,FALSE)=0,"",VLOOKUP($A202,'Annex 2 Designated EHV charges'!$A:$P,11,FALSE)),"")</f>
        <v/>
      </c>
      <c r="H202" s="104" t="str">
        <f>IFERROR(IF(VLOOKUP($A202,'Annex 2 Designated EHV charges'!$A:$P,12,FALSE)=0,"",VLOOKUP($A202,'Annex 2 Designated EHV charges'!$A:$P,12,FALSE)),"")</f>
        <v/>
      </c>
    </row>
    <row r="203" spans="1:8" x14ac:dyDescent="0.2">
      <c r="A203" s="97" t="str">
        <f t="array" ref="A203">IFERROR(INDEX('Annex 2 Designated EHV charges'!$A$11:$A$58, MATCH(0, IF(ISBLANK('Annex 2 Designated EHV charges'!$A$11:$A$58),1, COUNTIF(A$4:$A202, 'Annex 2 Designated EHV charges'!$A$11:$A$58)), 0)),"")</f>
        <v/>
      </c>
      <c r="B203" s="97" t="str">
        <f>IF($A203="","",VLOOKUP($A203,'Annex 2 Designated EHV charges'!$A:$O,2,0))</f>
        <v/>
      </c>
      <c r="C203" s="98" t="str">
        <f>IF($A203="","",VLOOKUP($A203,'Annex 2 Designated EHV charges'!$A:$O,3,0))</f>
        <v/>
      </c>
      <c r="D203" s="97" t="str">
        <f>IF($A203="","",VLOOKUP($A203,'Annex 2 Designated EHV charges'!$A:$O,7,0))</f>
        <v/>
      </c>
      <c r="E203" s="102" t="str">
        <f>IFERROR(IF(VLOOKUP($A203,'Annex 2 Designated EHV charges'!$A:$P,9,FALSE)=0,"",VLOOKUP($A203,'Annex 2 Designated EHV charges'!$A:$P,9,FALSE)),"")</f>
        <v/>
      </c>
      <c r="F203" s="103" t="str">
        <f>IFERROR(IF(VLOOKUP($A203,'Annex 2 Designated EHV charges'!$A:$P,10,FALSE)=0,"",VLOOKUP($A203,'Annex 2 Designated EHV charges'!$A:$P,10,FALSE)),"")</f>
        <v/>
      </c>
      <c r="G203" s="104" t="str">
        <f>IFERROR(IF(VLOOKUP($A203,'Annex 2 Designated EHV charges'!$A:$P,11,FALSE)=0,"",VLOOKUP($A203,'Annex 2 Designated EHV charges'!$A:$P,11,FALSE)),"")</f>
        <v/>
      </c>
      <c r="H203" s="104" t="str">
        <f>IFERROR(IF(VLOOKUP($A203,'Annex 2 Designated EHV charges'!$A:$P,12,FALSE)=0,"",VLOOKUP($A203,'Annex 2 Designated EHV charges'!$A:$P,12,FALSE)),"")</f>
        <v/>
      </c>
    </row>
    <row r="204" spans="1:8" x14ac:dyDescent="0.2">
      <c r="A204" s="97" t="str">
        <f t="array" ref="A204">IFERROR(INDEX('Annex 2 Designated EHV charges'!$A$11:$A$58, MATCH(0, IF(ISBLANK('Annex 2 Designated EHV charges'!$A$11:$A$58),1, COUNTIF(A$4:$A203, 'Annex 2 Designated EHV charges'!$A$11:$A$58)), 0)),"")</f>
        <v/>
      </c>
      <c r="B204" s="97" t="str">
        <f>IF($A204="","",VLOOKUP($A204,'Annex 2 Designated EHV charges'!$A:$O,2,0))</f>
        <v/>
      </c>
      <c r="C204" s="98" t="str">
        <f>IF($A204="","",VLOOKUP($A204,'Annex 2 Designated EHV charges'!$A:$O,3,0))</f>
        <v/>
      </c>
      <c r="D204" s="97" t="str">
        <f>IF($A204="","",VLOOKUP($A204,'Annex 2 Designated EHV charges'!$A:$O,7,0))</f>
        <v/>
      </c>
      <c r="E204" s="102" t="str">
        <f>IFERROR(IF(VLOOKUP($A204,'Annex 2 Designated EHV charges'!$A:$P,9,FALSE)=0,"",VLOOKUP($A204,'Annex 2 Designated EHV charges'!$A:$P,9,FALSE)),"")</f>
        <v/>
      </c>
      <c r="F204" s="103" t="str">
        <f>IFERROR(IF(VLOOKUP($A204,'Annex 2 Designated EHV charges'!$A:$P,10,FALSE)=0,"",VLOOKUP($A204,'Annex 2 Designated EHV charges'!$A:$P,10,FALSE)),"")</f>
        <v/>
      </c>
      <c r="G204" s="104" t="str">
        <f>IFERROR(IF(VLOOKUP($A204,'Annex 2 Designated EHV charges'!$A:$P,11,FALSE)=0,"",VLOOKUP($A204,'Annex 2 Designated EHV charges'!$A:$P,11,FALSE)),"")</f>
        <v/>
      </c>
      <c r="H204" s="104" t="str">
        <f>IFERROR(IF(VLOOKUP($A204,'Annex 2 Designated EHV charges'!$A:$P,12,FALSE)=0,"",VLOOKUP($A204,'Annex 2 Designated EHV charges'!$A:$P,12,FALSE)),"")</f>
        <v/>
      </c>
    </row>
    <row r="205" spans="1:8" x14ac:dyDescent="0.2">
      <c r="A205" s="97" t="str">
        <f t="array" ref="A205">IFERROR(INDEX('Annex 2 Designated EHV charges'!$A$11:$A$58, MATCH(0, IF(ISBLANK('Annex 2 Designated EHV charges'!$A$11:$A$58),1, COUNTIF(A$4:$A204, 'Annex 2 Designated EHV charges'!$A$11:$A$58)), 0)),"")</f>
        <v/>
      </c>
      <c r="B205" s="97" t="str">
        <f>IF($A205="","",VLOOKUP($A205,'Annex 2 Designated EHV charges'!$A:$O,2,0))</f>
        <v/>
      </c>
      <c r="C205" s="98" t="str">
        <f>IF($A205="","",VLOOKUP($A205,'Annex 2 Designated EHV charges'!$A:$O,3,0))</f>
        <v/>
      </c>
      <c r="D205" s="97" t="str">
        <f>IF($A205="","",VLOOKUP($A205,'Annex 2 Designated EHV charges'!$A:$O,7,0))</f>
        <v/>
      </c>
      <c r="E205" s="102" t="str">
        <f>IFERROR(IF(VLOOKUP($A205,'Annex 2 Designated EHV charges'!$A:$P,9,FALSE)=0,"",VLOOKUP($A205,'Annex 2 Designated EHV charges'!$A:$P,9,FALSE)),"")</f>
        <v/>
      </c>
      <c r="F205" s="103" t="str">
        <f>IFERROR(IF(VLOOKUP($A205,'Annex 2 Designated EHV charges'!$A:$P,10,FALSE)=0,"",VLOOKUP($A205,'Annex 2 Designated EHV charges'!$A:$P,10,FALSE)),"")</f>
        <v/>
      </c>
      <c r="G205" s="104" t="str">
        <f>IFERROR(IF(VLOOKUP($A205,'Annex 2 Designated EHV charges'!$A:$P,11,FALSE)=0,"",VLOOKUP($A205,'Annex 2 Designated EHV charges'!$A:$P,11,FALSE)),"")</f>
        <v/>
      </c>
      <c r="H205" s="104" t="str">
        <f>IFERROR(IF(VLOOKUP($A205,'Annex 2 Designated EHV charges'!$A:$P,12,FALSE)=0,"",VLOOKUP($A205,'Annex 2 Designated EHV charges'!$A:$P,12,FALSE)),"")</f>
        <v/>
      </c>
    </row>
    <row r="206" spans="1:8" x14ac:dyDescent="0.2">
      <c r="A206" s="97" t="str">
        <f t="array" ref="A206">IFERROR(INDEX('Annex 2 Designated EHV charges'!$A$11:$A$58, MATCH(0, IF(ISBLANK('Annex 2 Designated EHV charges'!$A$11:$A$58),1, COUNTIF(A$4:$A205, 'Annex 2 Designated EHV charges'!$A$11:$A$58)), 0)),"")</f>
        <v/>
      </c>
      <c r="B206" s="97" t="str">
        <f>IF($A206="","",VLOOKUP($A206,'Annex 2 Designated EHV charges'!$A:$O,2,0))</f>
        <v/>
      </c>
      <c r="C206" s="98" t="str">
        <f>IF($A206="","",VLOOKUP($A206,'Annex 2 Designated EHV charges'!$A:$O,3,0))</f>
        <v/>
      </c>
      <c r="D206" s="97" t="str">
        <f>IF($A206="","",VLOOKUP($A206,'Annex 2 Designated EHV charges'!$A:$O,7,0))</f>
        <v/>
      </c>
      <c r="E206" s="102" t="str">
        <f>IFERROR(IF(VLOOKUP($A206,'Annex 2 Designated EHV charges'!$A:$P,9,FALSE)=0,"",VLOOKUP($A206,'Annex 2 Designated EHV charges'!$A:$P,9,FALSE)),"")</f>
        <v/>
      </c>
      <c r="F206" s="103" t="str">
        <f>IFERROR(IF(VLOOKUP($A206,'Annex 2 Designated EHV charges'!$A:$P,10,FALSE)=0,"",VLOOKUP($A206,'Annex 2 Designated EHV charges'!$A:$P,10,FALSE)),"")</f>
        <v/>
      </c>
      <c r="G206" s="104" t="str">
        <f>IFERROR(IF(VLOOKUP($A206,'Annex 2 Designated EHV charges'!$A:$P,11,FALSE)=0,"",VLOOKUP($A206,'Annex 2 Designated EHV charges'!$A:$P,11,FALSE)),"")</f>
        <v/>
      </c>
      <c r="H206" s="104" t="str">
        <f>IFERROR(IF(VLOOKUP($A206,'Annex 2 Designated EHV charges'!$A:$P,12,FALSE)=0,"",VLOOKUP($A206,'Annex 2 Designated EHV charges'!$A:$P,12,FALSE)),"")</f>
        <v/>
      </c>
    </row>
    <row r="207" spans="1:8" x14ac:dyDescent="0.2">
      <c r="A207" s="97" t="str">
        <f t="array" ref="A207">IFERROR(INDEX('Annex 2 Designated EHV charges'!$A$11:$A$58, MATCH(0, IF(ISBLANK('Annex 2 Designated EHV charges'!$A$11:$A$58),1, COUNTIF(A$4:$A206, 'Annex 2 Designated EHV charges'!$A$11:$A$58)), 0)),"")</f>
        <v/>
      </c>
      <c r="B207" s="97" t="str">
        <f>IF($A207="","",VLOOKUP($A207,'Annex 2 Designated EHV charges'!$A:$O,2,0))</f>
        <v/>
      </c>
      <c r="C207" s="98" t="str">
        <f>IF($A207="","",VLOOKUP($A207,'Annex 2 Designated EHV charges'!$A:$O,3,0))</f>
        <v/>
      </c>
      <c r="D207" s="97" t="str">
        <f>IF($A207="","",VLOOKUP($A207,'Annex 2 Designated EHV charges'!$A:$O,7,0))</f>
        <v/>
      </c>
      <c r="E207" s="102" t="str">
        <f>IFERROR(IF(VLOOKUP($A207,'Annex 2 Designated EHV charges'!$A:$P,9,FALSE)=0,"",VLOOKUP($A207,'Annex 2 Designated EHV charges'!$A:$P,9,FALSE)),"")</f>
        <v/>
      </c>
      <c r="F207" s="103" t="str">
        <f>IFERROR(IF(VLOOKUP($A207,'Annex 2 Designated EHV charges'!$A:$P,10,FALSE)=0,"",VLOOKUP($A207,'Annex 2 Designated EHV charges'!$A:$P,10,FALSE)),"")</f>
        <v/>
      </c>
      <c r="G207" s="104" t="str">
        <f>IFERROR(IF(VLOOKUP($A207,'Annex 2 Designated EHV charges'!$A:$P,11,FALSE)=0,"",VLOOKUP($A207,'Annex 2 Designated EHV charges'!$A:$P,11,FALSE)),"")</f>
        <v/>
      </c>
      <c r="H207" s="104" t="str">
        <f>IFERROR(IF(VLOOKUP($A207,'Annex 2 Designated EHV charges'!$A:$P,12,FALSE)=0,"",VLOOKUP($A207,'Annex 2 Designated EHV charges'!$A:$P,12,FALSE)),"")</f>
        <v/>
      </c>
    </row>
    <row r="208" spans="1:8" x14ac:dyDescent="0.2">
      <c r="A208" s="97" t="str">
        <f t="array" ref="A208">IFERROR(INDEX('Annex 2 Designated EHV charges'!$A$11:$A$58, MATCH(0, IF(ISBLANK('Annex 2 Designated EHV charges'!$A$11:$A$58),1, COUNTIF(A$4:$A207, 'Annex 2 Designated EHV charges'!$A$11:$A$58)), 0)),"")</f>
        <v/>
      </c>
      <c r="B208" s="97" t="str">
        <f>IF($A208="","",VLOOKUP($A208,'Annex 2 Designated EHV charges'!$A:$O,2,0))</f>
        <v/>
      </c>
      <c r="C208" s="98" t="str">
        <f>IF($A208="","",VLOOKUP($A208,'Annex 2 Designated EHV charges'!$A:$O,3,0))</f>
        <v/>
      </c>
      <c r="D208" s="97" t="str">
        <f>IF($A208="","",VLOOKUP($A208,'Annex 2 Designated EHV charges'!$A:$O,7,0))</f>
        <v/>
      </c>
      <c r="E208" s="102" t="str">
        <f>IFERROR(IF(VLOOKUP($A208,'Annex 2 Designated EHV charges'!$A:$P,9,FALSE)=0,"",VLOOKUP($A208,'Annex 2 Designated EHV charges'!$A:$P,9,FALSE)),"")</f>
        <v/>
      </c>
      <c r="F208" s="103" t="str">
        <f>IFERROR(IF(VLOOKUP($A208,'Annex 2 Designated EHV charges'!$A:$P,10,FALSE)=0,"",VLOOKUP($A208,'Annex 2 Designated EHV charges'!$A:$P,10,FALSE)),"")</f>
        <v/>
      </c>
      <c r="G208" s="104" t="str">
        <f>IFERROR(IF(VLOOKUP($A208,'Annex 2 Designated EHV charges'!$A:$P,11,FALSE)=0,"",VLOOKUP($A208,'Annex 2 Designated EHV charges'!$A:$P,11,FALSE)),"")</f>
        <v/>
      </c>
      <c r="H208" s="104" t="str">
        <f>IFERROR(IF(VLOOKUP($A208,'Annex 2 Designated EHV charges'!$A:$P,12,FALSE)=0,"",VLOOKUP($A208,'Annex 2 Designated EHV charges'!$A:$P,12,FALSE)),"")</f>
        <v/>
      </c>
    </row>
    <row r="209" spans="1:8" x14ac:dyDescent="0.2">
      <c r="A209" s="97" t="str">
        <f t="array" ref="A209">IFERROR(INDEX('Annex 2 Designated EHV charges'!$A$11:$A$58, MATCH(0, IF(ISBLANK('Annex 2 Designated EHV charges'!$A$11:$A$58),1, COUNTIF(A$4:$A208, 'Annex 2 Designated EHV charges'!$A$11:$A$58)), 0)),"")</f>
        <v/>
      </c>
      <c r="B209" s="97" t="str">
        <f>IF($A209="","",VLOOKUP($A209,'Annex 2 Designated EHV charges'!$A:$O,2,0))</f>
        <v/>
      </c>
      <c r="C209" s="98" t="str">
        <f>IF($A209="","",VLOOKUP($A209,'Annex 2 Designated EHV charges'!$A:$O,3,0))</f>
        <v/>
      </c>
      <c r="D209" s="97" t="str">
        <f>IF($A209="","",VLOOKUP($A209,'Annex 2 Designated EHV charges'!$A:$O,7,0))</f>
        <v/>
      </c>
      <c r="E209" s="102" t="str">
        <f>IFERROR(IF(VLOOKUP($A209,'Annex 2 Designated EHV charges'!$A:$P,9,FALSE)=0,"",VLOOKUP($A209,'Annex 2 Designated EHV charges'!$A:$P,9,FALSE)),"")</f>
        <v/>
      </c>
      <c r="F209" s="103" t="str">
        <f>IFERROR(IF(VLOOKUP($A209,'Annex 2 Designated EHV charges'!$A:$P,10,FALSE)=0,"",VLOOKUP($A209,'Annex 2 Designated EHV charges'!$A:$P,10,FALSE)),"")</f>
        <v/>
      </c>
      <c r="G209" s="104" t="str">
        <f>IFERROR(IF(VLOOKUP($A209,'Annex 2 Designated EHV charges'!$A:$P,11,FALSE)=0,"",VLOOKUP($A209,'Annex 2 Designated EHV charges'!$A:$P,11,FALSE)),"")</f>
        <v/>
      </c>
      <c r="H209" s="104" t="str">
        <f>IFERROR(IF(VLOOKUP($A209,'Annex 2 Designated EHV charges'!$A:$P,12,FALSE)=0,"",VLOOKUP($A209,'Annex 2 Designated EHV charges'!$A:$P,12,FALSE)),"")</f>
        <v/>
      </c>
    </row>
    <row r="210" spans="1:8" x14ac:dyDescent="0.2">
      <c r="A210" s="97" t="str">
        <f t="array" ref="A210">IFERROR(INDEX('Annex 2 Designated EHV charges'!$A$11:$A$58, MATCH(0, IF(ISBLANK('Annex 2 Designated EHV charges'!$A$11:$A$58),1, COUNTIF(A$4:$A209, 'Annex 2 Designated EHV charges'!$A$11:$A$58)), 0)),"")</f>
        <v/>
      </c>
      <c r="B210" s="97" t="str">
        <f>IF($A210="","",VLOOKUP($A210,'Annex 2 Designated EHV charges'!$A:$O,2,0))</f>
        <v/>
      </c>
      <c r="C210" s="98" t="str">
        <f>IF($A210="","",VLOOKUP($A210,'Annex 2 Designated EHV charges'!$A:$O,3,0))</f>
        <v/>
      </c>
      <c r="D210" s="97" t="str">
        <f>IF($A210="","",VLOOKUP($A210,'Annex 2 Designated EHV charges'!$A:$O,7,0))</f>
        <v/>
      </c>
      <c r="E210" s="102" t="str">
        <f>IFERROR(IF(VLOOKUP($A210,'Annex 2 Designated EHV charges'!$A:$P,9,FALSE)=0,"",VLOOKUP($A210,'Annex 2 Designated EHV charges'!$A:$P,9,FALSE)),"")</f>
        <v/>
      </c>
      <c r="F210" s="103" t="str">
        <f>IFERROR(IF(VLOOKUP($A210,'Annex 2 Designated EHV charges'!$A:$P,10,FALSE)=0,"",VLOOKUP($A210,'Annex 2 Designated EHV charges'!$A:$P,10,FALSE)),"")</f>
        <v/>
      </c>
      <c r="G210" s="104" t="str">
        <f>IFERROR(IF(VLOOKUP($A210,'Annex 2 Designated EHV charges'!$A:$P,11,FALSE)=0,"",VLOOKUP($A210,'Annex 2 Designated EHV charges'!$A:$P,11,FALSE)),"")</f>
        <v/>
      </c>
      <c r="H210" s="104" t="str">
        <f>IFERROR(IF(VLOOKUP($A210,'Annex 2 Designated EHV charges'!$A:$P,12,FALSE)=0,"",VLOOKUP($A210,'Annex 2 Designated EHV charges'!$A:$P,12,FALSE)),"")</f>
        <v/>
      </c>
    </row>
    <row r="211" spans="1:8" x14ac:dyDescent="0.2">
      <c r="A211" s="97" t="str">
        <f t="array" ref="A211">IFERROR(INDEX('Annex 2 Designated EHV charges'!$A$11:$A$58, MATCH(0, IF(ISBLANK('Annex 2 Designated EHV charges'!$A$11:$A$58),1, COUNTIF(A$4:$A210, 'Annex 2 Designated EHV charges'!$A$11:$A$58)), 0)),"")</f>
        <v/>
      </c>
      <c r="B211" s="97" t="str">
        <f>IF($A211="","",VLOOKUP($A211,'Annex 2 Designated EHV charges'!$A:$O,2,0))</f>
        <v/>
      </c>
      <c r="C211" s="98" t="str">
        <f>IF($A211="","",VLOOKUP($A211,'Annex 2 Designated EHV charges'!$A:$O,3,0))</f>
        <v/>
      </c>
      <c r="D211" s="97" t="str">
        <f>IF($A211="","",VLOOKUP($A211,'Annex 2 Designated EHV charges'!$A:$O,7,0))</f>
        <v/>
      </c>
      <c r="E211" s="102" t="str">
        <f>IFERROR(IF(VLOOKUP($A211,'Annex 2 Designated EHV charges'!$A:$P,9,FALSE)=0,"",VLOOKUP($A211,'Annex 2 Designated EHV charges'!$A:$P,9,FALSE)),"")</f>
        <v/>
      </c>
      <c r="F211" s="103" t="str">
        <f>IFERROR(IF(VLOOKUP($A211,'Annex 2 Designated EHV charges'!$A:$P,10,FALSE)=0,"",VLOOKUP($A211,'Annex 2 Designated EHV charges'!$A:$P,10,FALSE)),"")</f>
        <v/>
      </c>
      <c r="G211" s="104" t="str">
        <f>IFERROR(IF(VLOOKUP($A211,'Annex 2 Designated EHV charges'!$A:$P,11,FALSE)=0,"",VLOOKUP($A211,'Annex 2 Designated EHV charges'!$A:$P,11,FALSE)),"")</f>
        <v/>
      </c>
      <c r="H211" s="104" t="str">
        <f>IFERROR(IF(VLOOKUP($A211,'Annex 2 Designated EHV charges'!$A:$P,12,FALSE)=0,"",VLOOKUP($A211,'Annex 2 Designated EHV charges'!$A:$P,12,FALSE)),"")</f>
        <v/>
      </c>
    </row>
    <row r="212" spans="1:8" x14ac:dyDescent="0.2">
      <c r="A212" s="97" t="str">
        <f t="array" ref="A212">IFERROR(INDEX('Annex 2 Designated EHV charges'!$A$11:$A$58, MATCH(0, IF(ISBLANK('Annex 2 Designated EHV charges'!$A$11:$A$58),1, COUNTIF(A$4:$A211, 'Annex 2 Designated EHV charges'!$A$11:$A$58)), 0)),"")</f>
        <v/>
      </c>
      <c r="B212" s="97" t="str">
        <f>IF($A212="","",VLOOKUP($A212,'Annex 2 Designated EHV charges'!$A:$O,2,0))</f>
        <v/>
      </c>
      <c r="C212" s="98" t="str">
        <f>IF($A212="","",VLOOKUP($A212,'Annex 2 Designated EHV charges'!$A:$O,3,0))</f>
        <v/>
      </c>
      <c r="D212" s="97" t="str">
        <f>IF($A212="","",VLOOKUP($A212,'Annex 2 Designated EHV charges'!$A:$O,7,0))</f>
        <v/>
      </c>
      <c r="E212" s="102" t="str">
        <f>IFERROR(IF(VLOOKUP($A212,'Annex 2 Designated EHV charges'!$A:$P,9,FALSE)=0,"",VLOOKUP($A212,'Annex 2 Designated EHV charges'!$A:$P,9,FALSE)),"")</f>
        <v/>
      </c>
      <c r="F212" s="103" t="str">
        <f>IFERROR(IF(VLOOKUP($A212,'Annex 2 Designated EHV charges'!$A:$P,10,FALSE)=0,"",VLOOKUP($A212,'Annex 2 Designated EHV charges'!$A:$P,10,FALSE)),"")</f>
        <v/>
      </c>
      <c r="G212" s="104" t="str">
        <f>IFERROR(IF(VLOOKUP($A212,'Annex 2 Designated EHV charges'!$A:$P,11,FALSE)=0,"",VLOOKUP($A212,'Annex 2 Designated EHV charges'!$A:$P,11,FALSE)),"")</f>
        <v/>
      </c>
      <c r="H212" s="104" t="str">
        <f>IFERROR(IF(VLOOKUP($A212,'Annex 2 Designated EHV charges'!$A:$P,12,FALSE)=0,"",VLOOKUP($A212,'Annex 2 Designated EHV charges'!$A:$P,12,FALSE)),"")</f>
        <v/>
      </c>
    </row>
    <row r="213" spans="1:8" x14ac:dyDescent="0.2">
      <c r="A213" s="97" t="str">
        <f t="array" ref="A213">IFERROR(INDEX('Annex 2 Designated EHV charges'!$A$11:$A$58, MATCH(0, IF(ISBLANK('Annex 2 Designated EHV charges'!$A$11:$A$58),1, COUNTIF(A$4:$A212, 'Annex 2 Designated EHV charges'!$A$11:$A$58)), 0)),"")</f>
        <v/>
      </c>
      <c r="B213" s="97" t="str">
        <f>IF($A213="","",VLOOKUP($A213,'Annex 2 Designated EHV charges'!$A:$O,2,0))</f>
        <v/>
      </c>
      <c r="C213" s="98" t="str">
        <f>IF($A213="","",VLOOKUP($A213,'Annex 2 Designated EHV charges'!$A:$O,3,0))</f>
        <v/>
      </c>
      <c r="D213" s="97" t="str">
        <f>IF($A213="","",VLOOKUP($A213,'Annex 2 Designated EHV charges'!$A:$O,7,0))</f>
        <v/>
      </c>
      <c r="E213" s="102" t="str">
        <f>IFERROR(IF(VLOOKUP($A213,'Annex 2 Designated EHV charges'!$A:$P,9,FALSE)=0,"",VLOOKUP($A213,'Annex 2 Designated EHV charges'!$A:$P,9,FALSE)),"")</f>
        <v/>
      </c>
      <c r="F213" s="103" t="str">
        <f>IFERROR(IF(VLOOKUP($A213,'Annex 2 Designated EHV charges'!$A:$P,10,FALSE)=0,"",VLOOKUP($A213,'Annex 2 Designated EHV charges'!$A:$P,10,FALSE)),"")</f>
        <v/>
      </c>
      <c r="G213" s="104" t="str">
        <f>IFERROR(IF(VLOOKUP($A213,'Annex 2 Designated EHV charges'!$A:$P,11,FALSE)=0,"",VLOOKUP($A213,'Annex 2 Designated EHV charges'!$A:$P,11,FALSE)),"")</f>
        <v/>
      </c>
      <c r="H213" s="104" t="str">
        <f>IFERROR(IF(VLOOKUP($A213,'Annex 2 Designated EHV charges'!$A:$P,12,FALSE)=0,"",VLOOKUP($A213,'Annex 2 Designated EHV charges'!$A:$P,12,FALSE)),"")</f>
        <v/>
      </c>
    </row>
    <row r="214" spans="1:8" x14ac:dyDescent="0.2">
      <c r="A214" s="97" t="str">
        <f t="array" ref="A214">IFERROR(INDEX('Annex 2 Designated EHV charges'!$A$11:$A$58, MATCH(0, IF(ISBLANK('Annex 2 Designated EHV charges'!$A$11:$A$58),1, COUNTIF(A$4:$A213, 'Annex 2 Designated EHV charges'!$A$11:$A$58)), 0)),"")</f>
        <v/>
      </c>
      <c r="B214" s="97" t="str">
        <f>IF($A214="","",VLOOKUP($A214,'Annex 2 Designated EHV charges'!$A:$O,2,0))</f>
        <v/>
      </c>
      <c r="C214" s="98" t="str">
        <f>IF($A214="","",VLOOKUP($A214,'Annex 2 Designated EHV charges'!$A:$O,3,0))</f>
        <v/>
      </c>
      <c r="D214" s="97" t="str">
        <f>IF($A214="","",VLOOKUP($A214,'Annex 2 Designated EHV charges'!$A:$O,7,0))</f>
        <v/>
      </c>
      <c r="E214" s="102" t="str">
        <f>IFERROR(IF(VLOOKUP($A214,'Annex 2 Designated EHV charges'!$A:$P,9,FALSE)=0,"",VLOOKUP($A214,'Annex 2 Designated EHV charges'!$A:$P,9,FALSE)),"")</f>
        <v/>
      </c>
      <c r="F214" s="103" t="str">
        <f>IFERROR(IF(VLOOKUP($A214,'Annex 2 Designated EHV charges'!$A:$P,10,FALSE)=0,"",VLOOKUP($A214,'Annex 2 Designated EHV charges'!$A:$P,10,FALSE)),"")</f>
        <v/>
      </c>
      <c r="G214" s="104" t="str">
        <f>IFERROR(IF(VLOOKUP($A214,'Annex 2 Designated EHV charges'!$A:$P,11,FALSE)=0,"",VLOOKUP($A214,'Annex 2 Designated EHV charges'!$A:$P,11,FALSE)),"")</f>
        <v/>
      </c>
      <c r="H214" s="104" t="str">
        <f>IFERROR(IF(VLOOKUP($A214,'Annex 2 Designated EHV charges'!$A:$P,12,FALSE)=0,"",VLOOKUP($A214,'Annex 2 Designated EHV charges'!$A:$P,12,FALSE)),"")</f>
        <v/>
      </c>
    </row>
    <row r="215" spans="1:8" x14ac:dyDescent="0.2">
      <c r="A215" s="97" t="str">
        <f t="array" ref="A215">IFERROR(INDEX('Annex 2 Designated EHV charges'!$A$11:$A$58, MATCH(0, IF(ISBLANK('Annex 2 Designated EHV charges'!$A$11:$A$58),1, COUNTIF(A$4:$A214, 'Annex 2 Designated EHV charges'!$A$11:$A$58)), 0)),"")</f>
        <v/>
      </c>
      <c r="B215" s="97" t="str">
        <f>IF($A215="","",VLOOKUP($A215,'Annex 2 Designated EHV charges'!$A:$O,2,0))</f>
        <v/>
      </c>
      <c r="C215" s="98" t="str">
        <f>IF($A215="","",VLOOKUP($A215,'Annex 2 Designated EHV charges'!$A:$O,3,0))</f>
        <v/>
      </c>
      <c r="D215" s="97" t="str">
        <f>IF($A215="","",VLOOKUP($A215,'Annex 2 Designated EHV charges'!$A:$O,7,0))</f>
        <v/>
      </c>
      <c r="E215" s="102" t="str">
        <f>IFERROR(IF(VLOOKUP($A215,'Annex 2 Designated EHV charges'!$A:$P,9,FALSE)=0,"",VLOOKUP($A215,'Annex 2 Designated EHV charges'!$A:$P,9,FALSE)),"")</f>
        <v/>
      </c>
      <c r="F215" s="103" t="str">
        <f>IFERROR(IF(VLOOKUP($A215,'Annex 2 Designated EHV charges'!$A:$P,10,FALSE)=0,"",VLOOKUP($A215,'Annex 2 Designated EHV charges'!$A:$P,10,FALSE)),"")</f>
        <v/>
      </c>
      <c r="G215" s="104" t="str">
        <f>IFERROR(IF(VLOOKUP($A215,'Annex 2 Designated EHV charges'!$A:$P,11,FALSE)=0,"",VLOOKUP($A215,'Annex 2 Designated EHV charges'!$A:$P,11,FALSE)),"")</f>
        <v/>
      </c>
      <c r="H215" s="104" t="str">
        <f>IFERROR(IF(VLOOKUP($A215,'Annex 2 Designated EHV charges'!$A:$P,12,FALSE)=0,"",VLOOKUP($A215,'Annex 2 Designated EHV charges'!$A:$P,12,FALSE)),"")</f>
        <v/>
      </c>
    </row>
    <row r="216" spans="1:8" x14ac:dyDescent="0.2">
      <c r="A216" s="97" t="str">
        <f t="array" ref="A216">IFERROR(INDEX('Annex 2 Designated EHV charges'!$A$11:$A$58, MATCH(0, IF(ISBLANK('Annex 2 Designated EHV charges'!$A$11:$A$58),1, COUNTIF(A$4:$A215, 'Annex 2 Designated EHV charges'!$A$11:$A$58)), 0)),"")</f>
        <v/>
      </c>
      <c r="B216" s="97" t="str">
        <f>IF($A216="","",VLOOKUP($A216,'Annex 2 Designated EHV charges'!$A:$O,2,0))</f>
        <v/>
      </c>
      <c r="C216" s="98" t="str">
        <f>IF($A216="","",VLOOKUP($A216,'Annex 2 Designated EHV charges'!$A:$O,3,0))</f>
        <v/>
      </c>
      <c r="D216" s="97" t="str">
        <f>IF($A216="","",VLOOKUP($A216,'Annex 2 Designated EHV charges'!$A:$O,7,0))</f>
        <v/>
      </c>
      <c r="E216" s="102" t="str">
        <f>IFERROR(IF(VLOOKUP($A216,'Annex 2 Designated EHV charges'!$A:$P,9,FALSE)=0,"",VLOOKUP($A216,'Annex 2 Designated EHV charges'!$A:$P,9,FALSE)),"")</f>
        <v/>
      </c>
      <c r="F216" s="103" t="str">
        <f>IFERROR(IF(VLOOKUP($A216,'Annex 2 Designated EHV charges'!$A:$P,10,FALSE)=0,"",VLOOKUP($A216,'Annex 2 Designated EHV charges'!$A:$P,10,FALSE)),"")</f>
        <v/>
      </c>
      <c r="G216" s="104" t="str">
        <f>IFERROR(IF(VLOOKUP($A216,'Annex 2 Designated EHV charges'!$A:$P,11,FALSE)=0,"",VLOOKUP($A216,'Annex 2 Designated EHV charges'!$A:$P,11,FALSE)),"")</f>
        <v/>
      </c>
      <c r="H216" s="104" t="str">
        <f>IFERROR(IF(VLOOKUP($A216,'Annex 2 Designated EHV charges'!$A:$P,12,FALSE)=0,"",VLOOKUP($A216,'Annex 2 Designated EHV charges'!$A:$P,12,FALSE)),"")</f>
        <v/>
      </c>
    </row>
    <row r="217" spans="1:8" x14ac:dyDescent="0.2">
      <c r="A217" s="97" t="str">
        <f t="array" ref="A217">IFERROR(INDEX('Annex 2 Designated EHV charges'!$A$11:$A$58, MATCH(0, IF(ISBLANK('Annex 2 Designated EHV charges'!$A$11:$A$58),1, COUNTIF(A$4:$A216, 'Annex 2 Designated EHV charges'!$A$11:$A$58)), 0)),"")</f>
        <v/>
      </c>
      <c r="B217" s="97" t="str">
        <f>IF($A217="","",VLOOKUP($A217,'Annex 2 Designated EHV charges'!$A:$O,2,0))</f>
        <v/>
      </c>
      <c r="C217" s="98" t="str">
        <f>IF($A217="","",VLOOKUP($A217,'Annex 2 Designated EHV charges'!$A:$O,3,0))</f>
        <v/>
      </c>
      <c r="D217" s="97" t="str">
        <f>IF($A217="","",VLOOKUP($A217,'Annex 2 Designated EHV charges'!$A:$O,7,0))</f>
        <v/>
      </c>
      <c r="E217" s="102" t="str">
        <f>IFERROR(IF(VLOOKUP($A217,'Annex 2 Designated EHV charges'!$A:$P,9,FALSE)=0,"",VLOOKUP($A217,'Annex 2 Designated EHV charges'!$A:$P,9,FALSE)),"")</f>
        <v/>
      </c>
      <c r="F217" s="103" t="str">
        <f>IFERROR(IF(VLOOKUP($A217,'Annex 2 Designated EHV charges'!$A:$P,10,FALSE)=0,"",VLOOKUP($A217,'Annex 2 Designated EHV charges'!$A:$P,10,FALSE)),"")</f>
        <v/>
      </c>
      <c r="G217" s="104" t="str">
        <f>IFERROR(IF(VLOOKUP($A217,'Annex 2 Designated EHV charges'!$A:$P,11,FALSE)=0,"",VLOOKUP($A217,'Annex 2 Designated EHV charges'!$A:$P,11,FALSE)),"")</f>
        <v/>
      </c>
      <c r="H217" s="104" t="str">
        <f>IFERROR(IF(VLOOKUP($A217,'Annex 2 Designated EHV charges'!$A:$P,12,FALSE)=0,"",VLOOKUP($A217,'Annex 2 Designated EHV charges'!$A:$P,12,FALSE)),"")</f>
        <v/>
      </c>
    </row>
    <row r="218" spans="1:8" x14ac:dyDescent="0.2">
      <c r="A218" s="97" t="str">
        <f t="array" ref="A218">IFERROR(INDEX('Annex 2 Designated EHV charges'!$A$11:$A$58, MATCH(0, IF(ISBLANK('Annex 2 Designated EHV charges'!$A$11:$A$58),1, COUNTIF(A$4:$A217, 'Annex 2 Designated EHV charges'!$A$11:$A$58)), 0)),"")</f>
        <v/>
      </c>
      <c r="B218" s="97" t="str">
        <f>IF($A218="","",VLOOKUP($A218,'Annex 2 Designated EHV charges'!$A:$O,2,0))</f>
        <v/>
      </c>
      <c r="C218" s="98" t="str">
        <f>IF($A218="","",VLOOKUP($A218,'Annex 2 Designated EHV charges'!$A:$O,3,0))</f>
        <v/>
      </c>
      <c r="D218" s="97" t="str">
        <f>IF($A218="","",VLOOKUP($A218,'Annex 2 Designated EHV charges'!$A:$O,7,0))</f>
        <v/>
      </c>
      <c r="E218" s="102" t="str">
        <f>IFERROR(IF(VLOOKUP($A218,'Annex 2 Designated EHV charges'!$A:$P,9,FALSE)=0,"",VLOOKUP($A218,'Annex 2 Designated EHV charges'!$A:$P,9,FALSE)),"")</f>
        <v/>
      </c>
      <c r="F218" s="103" t="str">
        <f>IFERROR(IF(VLOOKUP($A218,'Annex 2 Designated EHV charges'!$A:$P,10,FALSE)=0,"",VLOOKUP($A218,'Annex 2 Designated EHV charges'!$A:$P,10,FALSE)),"")</f>
        <v/>
      </c>
      <c r="G218" s="104" t="str">
        <f>IFERROR(IF(VLOOKUP($A218,'Annex 2 Designated EHV charges'!$A:$P,11,FALSE)=0,"",VLOOKUP($A218,'Annex 2 Designated EHV charges'!$A:$P,11,FALSE)),"")</f>
        <v/>
      </c>
      <c r="H218" s="104" t="str">
        <f>IFERROR(IF(VLOOKUP($A218,'Annex 2 Designated EHV charges'!$A:$P,12,FALSE)=0,"",VLOOKUP($A218,'Annex 2 Designated EHV charges'!$A:$P,12,FALSE)),"")</f>
        <v/>
      </c>
    </row>
    <row r="219" spans="1:8" x14ac:dyDescent="0.2">
      <c r="A219" s="97" t="str">
        <f t="array" ref="A219">IFERROR(INDEX('Annex 2 Designated EHV charges'!$A$11:$A$58, MATCH(0, IF(ISBLANK('Annex 2 Designated EHV charges'!$A$11:$A$58),1, COUNTIF(A$4:$A218, 'Annex 2 Designated EHV charges'!$A$11:$A$58)), 0)),"")</f>
        <v/>
      </c>
      <c r="B219" s="97" t="str">
        <f>IF($A219="","",VLOOKUP($A219,'Annex 2 Designated EHV charges'!$A:$O,2,0))</f>
        <v/>
      </c>
      <c r="C219" s="98" t="str">
        <f>IF($A219="","",VLOOKUP($A219,'Annex 2 Designated EHV charges'!$A:$O,3,0))</f>
        <v/>
      </c>
      <c r="D219" s="97" t="str">
        <f>IF($A219="","",VLOOKUP($A219,'Annex 2 Designated EHV charges'!$A:$O,7,0))</f>
        <v/>
      </c>
      <c r="E219" s="102" t="str">
        <f>IFERROR(IF(VLOOKUP($A219,'Annex 2 Designated EHV charges'!$A:$P,9,FALSE)=0,"",VLOOKUP($A219,'Annex 2 Designated EHV charges'!$A:$P,9,FALSE)),"")</f>
        <v/>
      </c>
      <c r="F219" s="103" t="str">
        <f>IFERROR(IF(VLOOKUP($A219,'Annex 2 Designated EHV charges'!$A:$P,10,FALSE)=0,"",VLOOKUP($A219,'Annex 2 Designated EHV charges'!$A:$P,10,FALSE)),"")</f>
        <v/>
      </c>
      <c r="G219" s="104" t="str">
        <f>IFERROR(IF(VLOOKUP($A219,'Annex 2 Designated EHV charges'!$A:$P,11,FALSE)=0,"",VLOOKUP($A219,'Annex 2 Designated EHV charges'!$A:$P,11,FALSE)),"")</f>
        <v/>
      </c>
      <c r="H219" s="104" t="str">
        <f>IFERROR(IF(VLOOKUP($A219,'Annex 2 Designated EHV charges'!$A:$P,12,FALSE)=0,"",VLOOKUP($A219,'Annex 2 Designated EHV charges'!$A:$P,12,FALSE)),"")</f>
        <v/>
      </c>
    </row>
    <row r="220" spans="1:8" x14ac:dyDescent="0.2">
      <c r="A220" s="97" t="str">
        <f t="array" ref="A220">IFERROR(INDEX('Annex 2 Designated EHV charges'!$A$11:$A$58, MATCH(0, IF(ISBLANK('Annex 2 Designated EHV charges'!$A$11:$A$58),1, COUNTIF(A$4:$A219, 'Annex 2 Designated EHV charges'!$A$11:$A$58)), 0)),"")</f>
        <v/>
      </c>
      <c r="B220" s="97" t="str">
        <f>IF($A220="","",VLOOKUP($A220,'Annex 2 Designated EHV charges'!$A:$O,2,0))</f>
        <v/>
      </c>
      <c r="C220" s="98" t="str">
        <f>IF($A220="","",VLOOKUP($A220,'Annex 2 Designated EHV charges'!$A:$O,3,0))</f>
        <v/>
      </c>
      <c r="D220" s="97" t="str">
        <f>IF($A220="","",VLOOKUP($A220,'Annex 2 Designated EHV charges'!$A:$O,7,0))</f>
        <v/>
      </c>
      <c r="E220" s="102" t="str">
        <f>IFERROR(IF(VLOOKUP($A220,'Annex 2 Designated EHV charges'!$A:$P,9,FALSE)=0,"",VLOOKUP($A220,'Annex 2 Designated EHV charges'!$A:$P,9,FALSE)),"")</f>
        <v/>
      </c>
      <c r="F220" s="103" t="str">
        <f>IFERROR(IF(VLOOKUP($A220,'Annex 2 Designated EHV charges'!$A:$P,10,FALSE)=0,"",VLOOKUP($A220,'Annex 2 Designated EHV charges'!$A:$P,10,FALSE)),"")</f>
        <v/>
      </c>
      <c r="G220" s="104" t="str">
        <f>IFERROR(IF(VLOOKUP($A220,'Annex 2 Designated EHV charges'!$A:$P,11,FALSE)=0,"",VLOOKUP($A220,'Annex 2 Designated EHV charges'!$A:$P,11,FALSE)),"")</f>
        <v/>
      </c>
      <c r="H220" s="104" t="str">
        <f>IFERROR(IF(VLOOKUP($A220,'Annex 2 Designated EHV charges'!$A:$P,12,FALSE)=0,"",VLOOKUP($A220,'Annex 2 Designated EHV charges'!$A:$P,12,FALSE)),"")</f>
        <v/>
      </c>
    </row>
    <row r="221" spans="1:8" x14ac:dyDescent="0.2">
      <c r="A221" s="97" t="str">
        <f t="array" ref="A221">IFERROR(INDEX('Annex 2 Designated EHV charges'!$A$11:$A$58, MATCH(0, IF(ISBLANK('Annex 2 Designated EHV charges'!$A$11:$A$58),1, COUNTIF(A$4:$A220, 'Annex 2 Designated EHV charges'!$A$11:$A$58)), 0)),"")</f>
        <v/>
      </c>
      <c r="B221" s="97" t="str">
        <f>IF($A221="","",VLOOKUP($A221,'Annex 2 Designated EHV charges'!$A:$O,2,0))</f>
        <v/>
      </c>
      <c r="C221" s="98" t="str">
        <f>IF($A221="","",VLOOKUP($A221,'Annex 2 Designated EHV charges'!$A:$O,3,0))</f>
        <v/>
      </c>
      <c r="D221" s="97" t="str">
        <f>IF($A221="","",VLOOKUP($A221,'Annex 2 Designated EHV charges'!$A:$O,7,0))</f>
        <v/>
      </c>
      <c r="E221" s="102" t="str">
        <f>IFERROR(IF(VLOOKUP($A221,'Annex 2 Designated EHV charges'!$A:$P,9,FALSE)=0,"",VLOOKUP($A221,'Annex 2 Designated EHV charges'!$A:$P,9,FALSE)),"")</f>
        <v/>
      </c>
      <c r="F221" s="103" t="str">
        <f>IFERROR(IF(VLOOKUP($A221,'Annex 2 Designated EHV charges'!$A:$P,10,FALSE)=0,"",VLOOKUP($A221,'Annex 2 Designated EHV charges'!$A:$P,10,FALSE)),"")</f>
        <v/>
      </c>
      <c r="G221" s="104" t="str">
        <f>IFERROR(IF(VLOOKUP($A221,'Annex 2 Designated EHV charges'!$A:$P,11,FALSE)=0,"",VLOOKUP($A221,'Annex 2 Designated EHV charges'!$A:$P,11,FALSE)),"")</f>
        <v/>
      </c>
      <c r="H221" s="104" t="str">
        <f>IFERROR(IF(VLOOKUP($A221,'Annex 2 Designated EHV charges'!$A:$P,12,FALSE)=0,"",VLOOKUP($A221,'Annex 2 Designated EHV charges'!$A:$P,12,FALSE)),"")</f>
        <v/>
      </c>
    </row>
    <row r="222" spans="1:8" x14ac:dyDescent="0.2">
      <c r="A222" s="97" t="str">
        <f t="array" ref="A222">IFERROR(INDEX('Annex 2 Designated EHV charges'!$A$11:$A$58, MATCH(0, IF(ISBLANK('Annex 2 Designated EHV charges'!$A$11:$A$58),1, COUNTIF(A$4:$A221, 'Annex 2 Designated EHV charges'!$A$11:$A$58)), 0)),"")</f>
        <v/>
      </c>
      <c r="B222" s="97" t="str">
        <f>IF($A222="","",VLOOKUP($A222,'Annex 2 Designated EHV charges'!$A:$O,2,0))</f>
        <v/>
      </c>
      <c r="C222" s="98" t="str">
        <f>IF($A222="","",VLOOKUP($A222,'Annex 2 Designated EHV charges'!$A:$O,3,0))</f>
        <v/>
      </c>
      <c r="D222" s="97" t="str">
        <f>IF($A222="","",VLOOKUP($A222,'Annex 2 Designated EHV charges'!$A:$O,7,0))</f>
        <v/>
      </c>
      <c r="E222" s="102" t="str">
        <f>IFERROR(IF(VLOOKUP($A222,'Annex 2 Designated EHV charges'!$A:$P,9,FALSE)=0,"",VLOOKUP($A222,'Annex 2 Designated EHV charges'!$A:$P,9,FALSE)),"")</f>
        <v/>
      </c>
      <c r="F222" s="103" t="str">
        <f>IFERROR(IF(VLOOKUP($A222,'Annex 2 Designated EHV charges'!$A:$P,10,FALSE)=0,"",VLOOKUP($A222,'Annex 2 Designated EHV charges'!$A:$P,10,FALSE)),"")</f>
        <v/>
      </c>
      <c r="G222" s="104" t="str">
        <f>IFERROR(IF(VLOOKUP($A222,'Annex 2 Designated EHV charges'!$A:$P,11,FALSE)=0,"",VLOOKUP($A222,'Annex 2 Designated EHV charges'!$A:$P,11,FALSE)),"")</f>
        <v/>
      </c>
      <c r="H222" s="104" t="str">
        <f>IFERROR(IF(VLOOKUP($A222,'Annex 2 Designated EHV charges'!$A:$P,12,FALSE)=0,"",VLOOKUP($A222,'Annex 2 Designated EHV charges'!$A:$P,12,FALSE)),"")</f>
        <v/>
      </c>
    </row>
    <row r="223" spans="1:8" x14ac:dyDescent="0.2">
      <c r="A223" s="97" t="str">
        <f t="array" ref="A223">IFERROR(INDEX('Annex 2 Designated EHV charges'!$A$11:$A$58, MATCH(0, IF(ISBLANK('Annex 2 Designated EHV charges'!$A$11:$A$58),1, COUNTIF(A$4:$A222, 'Annex 2 Designated EHV charges'!$A$11:$A$58)), 0)),"")</f>
        <v/>
      </c>
      <c r="B223" s="97" t="str">
        <f>IF($A223="","",VLOOKUP($A223,'Annex 2 Designated EHV charges'!$A:$O,2,0))</f>
        <v/>
      </c>
      <c r="C223" s="98" t="str">
        <f>IF($A223="","",VLOOKUP($A223,'Annex 2 Designated EHV charges'!$A:$O,3,0))</f>
        <v/>
      </c>
      <c r="D223" s="97" t="str">
        <f>IF($A223="","",VLOOKUP($A223,'Annex 2 Designated EHV charges'!$A:$O,7,0))</f>
        <v/>
      </c>
      <c r="E223" s="102" t="str">
        <f>IFERROR(IF(VLOOKUP($A223,'Annex 2 Designated EHV charges'!$A:$P,9,FALSE)=0,"",VLOOKUP($A223,'Annex 2 Designated EHV charges'!$A:$P,9,FALSE)),"")</f>
        <v/>
      </c>
      <c r="F223" s="103" t="str">
        <f>IFERROR(IF(VLOOKUP($A223,'Annex 2 Designated EHV charges'!$A:$P,10,FALSE)=0,"",VLOOKUP($A223,'Annex 2 Designated EHV charges'!$A:$P,10,FALSE)),"")</f>
        <v/>
      </c>
      <c r="G223" s="104" t="str">
        <f>IFERROR(IF(VLOOKUP($A223,'Annex 2 Designated EHV charges'!$A:$P,11,FALSE)=0,"",VLOOKUP($A223,'Annex 2 Designated EHV charges'!$A:$P,11,FALSE)),"")</f>
        <v/>
      </c>
      <c r="H223" s="104" t="str">
        <f>IFERROR(IF(VLOOKUP($A223,'Annex 2 Designated EHV charges'!$A:$P,12,FALSE)=0,"",VLOOKUP($A223,'Annex 2 Designated EHV charges'!$A:$P,12,FALSE)),"")</f>
        <v/>
      </c>
    </row>
    <row r="224" spans="1:8" x14ac:dyDescent="0.2">
      <c r="A224" s="97" t="str">
        <f t="array" ref="A224">IFERROR(INDEX('Annex 2 Designated EHV charges'!$A$11:$A$58, MATCH(0, IF(ISBLANK('Annex 2 Designated EHV charges'!$A$11:$A$58),1, COUNTIF(A$4:$A223, 'Annex 2 Designated EHV charges'!$A$11:$A$58)), 0)),"")</f>
        <v/>
      </c>
      <c r="B224" s="97" t="str">
        <f>IF($A224="","",VLOOKUP($A224,'Annex 2 Designated EHV charges'!$A:$O,2,0))</f>
        <v/>
      </c>
      <c r="C224" s="98" t="str">
        <f>IF($A224="","",VLOOKUP($A224,'Annex 2 Designated EHV charges'!$A:$O,3,0))</f>
        <v/>
      </c>
      <c r="D224" s="97" t="str">
        <f>IF($A224="","",VLOOKUP($A224,'Annex 2 Designated EHV charges'!$A:$O,7,0))</f>
        <v/>
      </c>
      <c r="E224" s="102" t="str">
        <f>IFERROR(IF(VLOOKUP($A224,'Annex 2 Designated EHV charges'!$A:$P,9,FALSE)=0,"",VLOOKUP($A224,'Annex 2 Designated EHV charges'!$A:$P,9,FALSE)),"")</f>
        <v/>
      </c>
      <c r="F224" s="103" t="str">
        <f>IFERROR(IF(VLOOKUP($A224,'Annex 2 Designated EHV charges'!$A:$P,10,FALSE)=0,"",VLOOKUP($A224,'Annex 2 Designated EHV charges'!$A:$P,10,FALSE)),"")</f>
        <v/>
      </c>
      <c r="G224" s="104" t="str">
        <f>IFERROR(IF(VLOOKUP($A224,'Annex 2 Designated EHV charges'!$A:$P,11,FALSE)=0,"",VLOOKUP($A224,'Annex 2 Designated EHV charges'!$A:$P,11,FALSE)),"")</f>
        <v/>
      </c>
      <c r="H224" s="104" t="str">
        <f>IFERROR(IF(VLOOKUP($A224,'Annex 2 Designated EHV charges'!$A:$P,12,FALSE)=0,"",VLOOKUP($A224,'Annex 2 Designated EHV charges'!$A:$P,12,FALSE)),"")</f>
        <v/>
      </c>
    </row>
    <row r="225" spans="1:8" x14ac:dyDescent="0.2">
      <c r="A225" s="97" t="str">
        <f t="array" ref="A225">IFERROR(INDEX('Annex 2 Designated EHV charges'!$A$11:$A$58, MATCH(0, IF(ISBLANK('Annex 2 Designated EHV charges'!$A$11:$A$58),1, COUNTIF(A$4:$A224, 'Annex 2 Designated EHV charges'!$A$11:$A$58)), 0)),"")</f>
        <v/>
      </c>
      <c r="B225" s="97" t="str">
        <f>IF($A225="","",VLOOKUP($A225,'Annex 2 Designated EHV charges'!$A:$O,2,0))</f>
        <v/>
      </c>
      <c r="C225" s="98" t="str">
        <f>IF($A225="","",VLOOKUP($A225,'Annex 2 Designated EHV charges'!$A:$O,3,0))</f>
        <v/>
      </c>
      <c r="D225" s="97" t="str">
        <f>IF($A225="","",VLOOKUP($A225,'Annex 2 Designated EHV charges'!$A:$O,7,0))</f>
        <v/>
      </c>
      <c r="E225" s="102" t="str">
        <f>IFERROR(IF(VLOOKUP($A225,'Annex 2 Designated EHV charges'!$A:$P,9,FALSE)=0,"",VLOOKUP($A225,'Annex 2 Designated EHV charges'!$A:$P,9,FALSE)),"")</f>
        <v/>
      </c>
      <c r="F225" s="103" t="str">
        <f>IFERROR(IF(VLOOKUP($A225,'Annex 2 Designated EHV charges'!$A:$P,10,FALSE)=0,"",VLOOKUP($A225,'Annex 2 Designated EHV charges'!$A:$P,10,FALSE)),"")</f>
        <v/>
      </c>
      <c r="G225" s="104" t="str">
        <f>IFERROR(IF(VLOOKUP($A225,'Annex 2 Designated EHV charges'!$A:$P,11,FALSE)=0,"",VLOOKUP($A225,'Annex 2 Designated EHV charges'!$A:$P,11,FALSE)),"")</f>
        <v/>
      </c>
      <c r="H225" s="104" t="str">
        <f>IFERROR(IF(VLOOKUP($A225,'Annex 2 Designated EHV charges'!$A:$P,12,FALSE)=0,"",VLOOKUP($A225,'Annex 2 Designated EHV charges'!$A:$P,12,FALSE)),"")</f>
        <v/>
      </c>
    </row>
    <row r="226" spans="1:8" x14ac:dyDescent="0.2">
      <c r="A226" s="97" t="str">
        <f t="array" ref="A226">IFERROR(INDEX('Annex 2 Designated EHV charges'!$A$11:$A$58, MATCH(0, IF(ISBLANK('Annex 2 Designated EHV charges'!$A$11:$A$58),1, COUNTIF(A$4:$A225, 'Annex 2 Designated EHV charges'!$A$11:$A$58)), 0)),"")</f>
        <v/>
      </c>
      <c r="B226" s="97" t="str">
        <f>IF($A226="","",VLOOKUP($A226,'Annex 2 Designated EHV charges'!$A:$O,2,0))</f>
        <v/>
      </c>
      <c r="C226" s="98" t="str">
        <f>IF($A226="","",VLOOKUP($A226,'Annex 2 Designated EHV charges'!$A:$O,3,0))</f>
        <v/>
      </c>
      <c r="D226" s="97" t="str">
        <f>IF($A226="","",VLOOKUP($A226,'Annex 2 Designated EHV charges'!$A:$O,7,0))</f>
        <v/>
      </c>
      <c r="E226" s="102" t="str">
        <f>IFERROR(IF(VLOOKUP($A226,'Annex 2 Designated EHV charges'!$A:$P,9,FALSE)=0,"",VLOOKUP($A226,'Annex 2 Designated EHV charges'!$A:$P,9,FALSE)),"")</f>
        <v/>
      </c>
      <c r="F226" s="103" t="str">
        <f>IFERROR(IF(VLOOKUP($A226,'Annex 2 Designated EHV charges'!$A:$P,10,FALSE)=0,"",VLOOKUP($A226,'Annex 2 Designated EHV charges'!$A:$P,10,FALSE)),"")</f>
        <v/>
      </c>
      <c r="G226" s="104" t="str">
        <f>IFERROR(IF(VLOOKUP($A226,'Annex 2 Designated EHV charges'!$A:$P,11,FALSE)=0,"",VLOOKUP($A226,'Annex 2 Designated EHV charges'!$A:$P,11,FALSE)),"")</f>
        <v/>
      </c>
      <c r="H226" s="104" t="str">
        <f>IFERROR(IF(VLOOKUP($A226,'Annex 2 Designated EHV charges'!$A:$P,12,FALSE)=0,"",VLOOKUP($A226,'Annex 2 Designated EHV charges'!$A:$P,12,FALSE)),"")</f>
        <v/>
      </c>
    </row>
    <row r="227" spans="1:8" x14ac:dyDescent="0.2">
      <c r="A227" s="97" t="str">
        <f t="array" ref="A227">IFERROR(INDEX('Annex 2 Designated EHV charges'!$A$11:$A$58, MATCH(0, IF(ISBLANK('Annex 2 Designated EHV charges'!$A$11:$A$58),1, COUNTIF(A$4:$A226, 'Annex 2 Designated EHV charges'!$A$11:$A$58)), 0)),"")</f>
        <v/>
      </c>
      <c r="B227" s="97" t="str">
        <f>IF($A227="","",VLOOKUP($A227,'Annex 2 Designated EHV charges'!$A:$O,2,0))</f>
        <v/>
      </c>
      <c r="C227" s="98" t="str">
        <f>IF($A227="","",VLOOKUP($A227,'Annex 2 Designated EHV charges'!$A:$O,3,0))</f>
        <v/>
      </c>
      <c r="D227" s="97" t="str">
        <f>IF($A227="","",VLOOKUP($A227,'Annex 2 Designated EHV charges'!$A:$O,7,0))</f>
        <v/>
      </c>
      <c r="E227" s="102" t="str">
        <f>IFERROR(IF(VLOOKUP($A227,'Annex 2 Designated EHV charges'!$A:$P,9,FALSE)=0,"",VLOOKUP($A227,'Annex 2 Designated EHV charges'!$A:$P,9,FALSE)),"")</f>
        <v/>
      </c>
      <c r="F227" s="103" t="str">
        <f>IFERROR(IF(VLOOKUP($A227,'Annex 2 Designated EHV charges'!$A:$P,10,FALSE)=0,"",VLOOKUP($A227,'Annex 2 Designated EHV charges'!$A:$P,10,FALSE)),"")</f>
        <v/>
      </c>
      <c r="G227" s="104" t="str">
        <f>IFERROR(IF(VLOOKUP($A227,'Annex 2 Designated EHV charges'!$A:$P,11,FALSE)=0,"",VLOOKUP($A227,'Annex 2 Designated EHV charges'!$A:$P,11,FALSE)),"")</f>
        <v/>
      </c>
      <c r="H227" s="104" t="str">
        <f>IFERROR(IF(VLOOKUP($A227,'Annex 2 Designated EHV charges'!$A:$P,12,FALSE)=0,"",VLOOKUP($A227,'Annex 2 Designated EHV charges'!$A:$P,12,FALSE)),"")</f>
        <v/>
      </c>
    </row>
    <row r="228" spans="1:8" x14ac:dyDescent="0.2">
      <c r="A228" s="97" t="str">
        <f t="array" ref="A228">IFERROR(INDEX('Annex 2 Designated EHV charges'!$A$11:$A$58, MATCH(0, IF(ISBLANK('Annex 2 Designated EHV charges'!$A$11:$A$58),1, COUNTIF(A$4:$A227, 'Annex 2 Designated EHV charges'!$A$11:$A$58)), 0)),"")</f>
        <v/>
      </c>
      <c r="B228" s="97" t="str">
        <f>IF($A228="","",VLOOKUP($A228,'Annex 2 Designated EHV charges'!$A:$O,2,0))</f>
        <v/>
      </c>
      <c r="C228" s="98" t="str">
        <f>IF($A228="","",VLOOKUP($A228,'Annex 2 Designated EHV charges'!$A:$O,3,0))</f>
        <v/>
      </c>
      <c r="D228" s="97" t="str">
        <f>IF($A228="","",VLOOKUP($A228,'Annex 2 Designated EHV charges'!$A:$O,7,0))</f>
        <v/>
      </c>
      <c r="E228" s="102" t="str">
        <f>IFERROR(IF(VLOOKUP($A228,'Annex 2 Designated EHV charges'!$A:$P,9,FALSE)=0,"",VLOOKUP($A228,'Annex 2 Designated EHV charges'!$A:$P,9,FALSE)),"")</f>
        <v/>
      </c>
      <c r="F228" s="103" t="str">
        <f>IFERROR(IF(VLOOKUP($A228,'Annex 2 Designated EHV charges'!$A:$P,10,FALSE)=0,"",VLOOKUP($A228,'Annex 2 Designated EHV charges'!$A:$P,10,FALSE)),"")</f>
        <v/>
      </c>
      <c r="G228" s="104" t="str">
        <f>IFERROR(IF(VLOOKUP($A228,'Annex 2 Designated EHV charges'!$A:$P,11,FALSE)=0,"",VLOOKUP($A228,'Annex 2 Designated EHV charges'!$A:$P,11,FALSE)),"")</f>
        <v/>
      </c>
      <c r="H228" s="104" t="str">
        <f>IFERROR(IF(VLOOKUP($A228,'Annex 2 Designated EHV charges'!$A:$P,12,FALSE)=0,"",VLOOKUP($A228,'Annex 2 Designated EHV charges'!$A:$P,12,FALSE)),"")</f>
        <v/>
      </c>
    </row>
    <row r="229" spans="1:8" x14ac:dyDescent="0.2">
      <c r="A229" s="97" t="str">
        <f t="array" ref="A229">IFERROR(INDEX('Annex 2 Designated EHV charges'!$A$11:$A$58, MATCH(0, IF(ISBLANK('Annex 2 Designated EHV charges'!$A$11:$A$58),1, COUNTIF(A$4:$A228, 'Annex 2 Designated EHV charges'!$A$11:$A$58)), 0)),"")</f>
        <v/>
      </c>
      <c r="B229" s="97" t="str">
        <f>IF($A229="","",VLOOKUP($A229,'Annex 2 Designated EHV charges'!$A:$O,2,0))</f>
        <v/>
      </c>
      <c r="C229" s="98" t="str">
        <f>IF($A229="","",VLOOKUP($A229,'Annex 2 Designated EHV charges'!$A:$O,3,0))</f>
        <v/>
      </c>
      <c r="D229" s="97" t="str">
        <f>IF($A229="","",VLOOKUP($A229,'Annex 2 Designated EHV charges'!$A:$O,7,0))</f>
        <v/>
      </c>
      <c r="E229" s="102" t="str">
        <f>IFERROR(IF(VLOOKUP($A229,'Annex 2 Designated EHV charges'!$A:$P,9,FALSE)=0,"",VLOOKUP($A229,'Annex 2 Designated EHV charges'!$A:$P,9,FALSE)),"")</f>
        <v/>
      </c>
      <c r="F229" s="103" t="str">
        <f>IFERROR(IF(VLOOKUP($A229,'Annex 2 Designated EHV charges'!$A:$P,10,FALSE)=0,"",VLOOKUP($A229,'Annex 2 Designated EHV charges'!$A:$P,10,FALSE)),"")</f>
        <v/>
      </c>
      <c r="G229" s="104" t="str">
        <f>IFERROR(IF(VLOOKUP($A229,'Annex 2 Designated EHV charges'!$A:$P,11,FALSE)=0,"",VLOOKUP($A229,'Annex 2 Designated EHV charges'!$A:$P,11,FALSE)),"")</f>
        <v/>
      </c>
      <c r="H229" s="104" t="str">
        <f>IFERROR(IF(VLOOKUP($A229,'Annex 2 Designated EHV charges'!$A:$P,12,FALSE)=0,"",VLOOKUP($A229,'Annex 2 Designated EHV charges'!$A:$P,12,FALSE)),"")</f>
        <v/>
      </c>
    </row>
    <row r="230" spans="1:8" x14ac:dyDescent="0.2">
      <c r="A230" s="97" t="str">
        <f t="array" ref="A230">IFERROR(INDEX('Annex 2 Designated EHV charges'!$A$11:$A$58, MATCH(0, IF(ISBLANK('Annex 2 Designated EHV charges'!$A$11:$A$58),1, COUNTIF(A$4:$A229, 'Annex 2 Designated EHV charges'!$A$11:$A$58)), 0)),"")</f>
        <v/>
      </c>
      <c r="B230" s="97" t="str">
        <f>IF($A230="","",VLOOKUP($A230,'Annex 2 Designated EHV charges'!$A:$O,2,0))</f>
        <v/>
      </c>
      <c r="C230" s="98" t="str">
        <f>IF($A230="","",VLOOKUP($A230,'Annex 2 Designated EHV charges'!$A:$O,3,0))</f>
        <v/>
      </c>
      <c r="D230" s="97" t="str">
        <f>IF($A230="","",VLOOKUP($A230,'Annex 2 Designated EHV charges'!$A:$O,7,0))</f>
        <v/>
      </c>
      <c r="E230" s="102" t="str">
        <f>IFERROR(IF(VLOOKUP($A230,'Annex 2 Designated EHV charges'!$A:$P,9,FALSE)=0,"",VLOOKUP($A230,'Annex 2 Designated EHV charges'!$A:$P,9,FALSE)),"")</f>
        <v/>
      </c>
      <c r="F230" s="103" t="str">
        <f>IFERROR(IF(VLOOKUP($A230,'Annex 2 Designated EHV charges'!$A:$P,10,FALSE)=0,"",VLOOKUP($A230,'Annex 2 Designated EHV charges'!$A:$P,10,FALSE)),"")</f>
        <v/>
      </c>
      <c r="G230" s="104" t="str">
        <f>IFERROR(IF(VLOOKUP($A230,'Annex 2 Designated EHV charges'!$A:$P,11,FALSE)=0,"",VLOOKUP($A230,'Annex 2 Designated EHV charges'!$A:$P,11,FALSE)),"")</f>
        <v/>
      </c>
      <c r="H230" s="104" t="str">
        <f>IFERROR(IF(VLOOKUP($A230,'Annex 2 Designated EHV charges'!$A:$P,12,FALSE)=0,"",VLOOKUP($A230,'Annex 2 Designated EHV charges'!$A:$P,12,FALSE)),"")</f>
        <v/>
      </c>
    </row>
    <row r="231" spans="1:8" x14ac:dyDescent="0.2">
      <c r="A231" s="97" t="str">
        <f t="array" ref="A231">IFERROR(INDEX('Annex 2 Designated EHV charges'!$A$11:$A$58, MATCH(0, IF(ISBLANK('Annex 2 Designated EHV charges'!$A$11:$A$58),1, COUNTIF(A$4:$A230, 'Annex 2 Designated EHV charges'!$A$11:$A$58)), 0)),"")</f>
        <v/>
      </c>
      <c r="B231" s="97" t="str">
        <f>IF($A231="","",VLOOKUP($A231,'Annex 2 Designated EHV charges'!$A:$O,2,0))</f>
        <v/>
      </c>
      <c r="C231" s="98" t="str">
        <f>IF($A231="","",VLOOKUP($A231,'Annex 2 Designated EHV charges'!$A:$O,3,0))</f>
        <v/>
      </c>
      <c r="D231" s="97" t="str">
        <f>IF($A231="","",VLOOKUP($A231,'Annex 2 Designated EHV charges'!$A:$O,7,0))</f>
        <v/>
      </c>
      <c r="E231" s="102" t="str">
        <f>IFERROR(IF(VLOOKUP($A231,'Annex 2 Designated EHV charges'!$A:$P,9,FALSE)=0,"",VLOOKUP($A231,'Annex 2 Designated EHV charges'!$A:$P,9,FALSE)),"")</f>
        <v/>
      </c>
      <c r="F231" s="103" t="str">
        <f>IFERROR(IF(VLOOKUP($A231,'Annex 2 Designated EHV charges'!$A:$P,10,FALSE)=0,"",VLOOKUP($A231,'Annex 2 Designated EHV charges'!$A:$P,10,FALSE)),"")</f>
        <v/>
      </c>
      <c r="G231" s="104" t="str">
        <f>IFERROR(IF(VLOOKUP($A231,'Annex 2 Designated EHV charges'!$A:$P,11,FALSE)=0,"",VLOOKUP($A231,'Annex 2 Designated EHV charges'!$A:$P,11,FALSE)),"")</f>
        <v/>
      </c>
      <c r="H231" s="104" t="str">
        <f>IFERROR(IF(VLOOKUP($A231,'Annex 2 Designated EHV charges'!$A:$P,12,FALSE)=0,"",VLOOKUP($A231,'Annex 2 Designated EHV charges'!$A:$P,12,FALSE)),"")</f>
        <v/>
      </c>
    </row>
    <row r="232" spans="1:8" x14ac:dyDescent="0.2">
      <c r="A232" s="97" t="str">
        <f t="array" ref="A232">IFERROR(INDEX('Annex 2 Designated EHV charges'!$A$11:$A$58, MATCH(0, IF(ISBLANK('Annex 2 Designated EHV charges'!$A$11:$A$58),1, COUNTIF(A$4:$A231, 'Annex 2 Designated EHV charges'!$A$11:$A$58)), 0)),"")</f>
        <v/>
      </c>
      <c r="B232" s="97" t="str">
        <f>IF($A232="","",VLOOKUP($A232,'Annex 2 Designated EHV charges'!$A:$O,2,0))</f>
        <v/>
      </c>
      <c r="C232" s="98" t="str">
        <f>IF($A232="","",VLOOKUP($A232,'Annex 2 Designated EHV charges'!$A:$O,3,0))</f>
        <v/>
      </c>
      <c r="D232" s="97" t="str">
        <f>IF($A232="","",VLOOKUP($A232,'Annex 2 Designated EHV charges'!$A:$O,7,0))</f>
        <v/>
      </c>
      <c r="E232" s="102" t="str">
        <f>IFERROR(IF(VLOOKUP($A232,'Annex 2 Designated EHV charges'!$A:$P,9,FALSE)=0,"",VLOOKUP($A232,'Annex 2 Designated EHV charges'!$A:$P,9,FALSE)),"")</f>
        <v/>
      </c>
      <c r="F232" s="103" t="str">
        <f>IFERROR(IF(VLOOKUP($A232,'Annex 2 Designated EHV charges'!$A:$P,10,FALSE)=0,"",VLOOKUP($A232,'Annex 2 Designated EHV charges'!$A:$P,10,FALSE)),"")</f>
        <v/>
      </c>
      <c r="G232" s="104" t="str">
        <f>IFERROR(IF(VLOOKUP($A232,'Annex 2 Designated EHV charges'!$A:$P,11,FALSE)=0,"",VLOOKUP($A232,'Annex 2 Designated EHV charges'!$A:$P,11,FALSE)),"")</f>
        <v/>
      </c>
      <c r="H232" s="104" t="str">
        <f>IFERROR(IF(VLOOKUP($A232,'Annex 2 Designated EHV charges'!$A:$P,12,FALSE)=0,"",VLOOKUP($A232,'Annex 2 Designated EHV charges'!$A:$P,12,FALSE)),"")</f>
        <v/>
      </c>
    </row>
    <row r="233" spans="1:8" x14ac:dyDescent="0.2">
      <c r="A233" s="97" t="str">
        <f t="array" ref="A233">IFERROR(INDEX('Annex 2 Designated EHV charges'!$A$11:$A$58, MATCH(0, IF(ISBLANK('Annex 2 Designated EHV charges'!$A$11:$A$58),1, COUNTIF(A$4:$A232, 'Annex 2 Designated EHV charges'!$A$11:$A$58)), 0)),"")</f>
        <v/>
      </c>
      <c r="B233" s="97" t="str">
        <f>IF($A233="","",VLOOKUP($A233,'Annex 2 Designated EHV charges'!$A:$O,2,0))</f>
        <v/>
      </c>
      <c r="C233" s="98" t="str">
        <f>IF($A233="","",VLOOKUP($A233,'Annex 2 Designated EHV charges'!$A:$O,3,0))</f>
        <v/>
      </c>
      <c r="D233" s="97" t="str">
        <f>IF($A233="","",VLOOKUP($A233,'Annex 2 Designated EHV charges'!$A:$O,7,0))</f>
        <v/>
      </c>
      <c r="E233" s="102" t="str">
        <f>IFERROR(IF(VLOOKUP($A233,'Annex 2 Designated EHV charges'!$A:$P,9,FALSE)=0,"",VLOOKUP($A233,'Annex 2 Designated EHV charges'!$A:$P,9,FALSE)),"")</f>
        <v/>
      </c>
      <c r="F233" s="103" t="str">
        <f>IFERROR(IF(VLOOKUP($A233,'Annex 2 Designated EHV charges'!$A:$P,10,FALSE)=0,"",VLOOKUP($A233,'Annex 2 Designated EHV charges'!$A:$P,10,FALSE)),"")</f>
        <v/>
      </c>
      <c r="G233" s="104" t="str">
        <f>IFERROR(IF(VLOOKUP($A233,'Annex 2 Designated EHV charges'!$A:$P,11,FALSE)=0,"",VLOOKUP($A233,'Annex 2 Designated EHV charges'!$A:$P,11,FALSE)),"")</f>
        <v/>
      </c>
      <c r="H233" s="104" t="str">
        <f>IFERROR(IF(VLOOKUP($A233,'Annex 2 Designated EHV charges'!$A:$P,12,FALSE)=0,"",VLOOKUP($A233,'Annex 2 Designated EHV charges'!$A:$P,12,FALSE)),"")</f>
        <v/>
      </c>
    </row>
    <row r="234" spans="1:8" x14ac:dyDescent="0.2">
      <c r="A234" s="97" t="str">
        <f t="array" ref="A234">IFERROR(INDEX('Annex 2 Designated EHV charges'!$A$11:$A$58, MATCH(0, IF(ISBLANK('Annex 2 Designated EHV charges'!$A$11:$A$58),1, COUNTIF(A$4:$A233, 'Annex 2 Designated EHV charges'!$A$11:$A$58)), 0)),"")</f>
        <v/>
      </c>
      <c r="B234" s="97" t="str">
        <f>IF($A234="","",VLOOKUP($A234,'Annex 2 Designated EHV charges'!$A:$O,2,0))</f>
        <v/>
      </c>
      <c r="C234" s="98" t="str">
        <f>IF($A234="","",VLOOKUP($A234,'Annex 2 Designated EHV charges'!$A:$O,3,0))</f>
        <v/>
      </c>
      <c r="D234" s="97" t="str">
        <f>IF($A234="","",VLOOKUP($A234,'Annex 2 Designated EHV charges'!$A:$O,7,0))</f>
        <v/>
      </c>
      <c r="E234" s="102" t="str">
        <f>IFERROR(IF(VLOOKUP($A234,'Annex 2 Designated EHV charges'!$A:$P,9,FALSE)=0,"",VLOOKUP($A234,'Annex 2 Designated EHV charges'!$A:$P,9,FALSE)),"")</f>
        <v/>
      </c>
      <c r="F234" s="103" t="str">
        <f>IFERROR(IF(VLOOKUP($A234,'Annex 2 Designated EHV charges'!$A:$P,10,FALSE)=0,"",VLOOKUP($A234,'Annex 2 Designated EHV charges'!$A:$P,10,FALSE)),"")</f>
        <v/>
      </c>
      <c r="G234" s="104" t="str">
        <f>IFERROR(IF(VLOOKUP($A234,'Annex 2 Designated EHV charges'!$A:$P,11,FALSE)=0,"",VLOOKUP($A234,'Annex 2 Designated EHV charges'!$A:$P,11,FALSE)),"")</f>
        <v/>
      </c>
      <c r="H234" s="104" t="str">
        <f>IFERROR(IF(VLOOKUP($A234,'Annex 2 Designated EHV charges'!$A:$P,12,FALSE)=0,"",VLOOKUP($A234,'Annex 2 Designated EHV charges'!$A:$P,12,FALSE)),"")</f>
        <v/>
      </c>
    </row>
    <row r="235" spans="1:8" x14ac:dyDescent="0.2">
      <c r="A235" s="97" t="str">
        <f t="array" ref="A235">IFERROR(INDEX('Annex 2 Designated EHV charges'!$A$11:$A$58, MATCH(0, IF(ISBLANK('Annex 2 Designated EHV charges'!$A$11:$A$58),1, COUNTIF(A$4:$A234, 'Annex 2 Designated EHV charges'!$A$11:$A$58)), 0)),"")</f>
        <v/>
      </c>
      <c r="B235" s="97" t="str">
        <f>IF($A235="","",VLOOKUP($A235,'Annex 2 Designated EHV charges'!$A:$O,2,0))</f>
        <v/>
      </c>
      <c r="C235" s="98" t="str">
        <f>IF($A235="","",VLOOKUP($A235,'Annex 2 Designated EHV charges'!$A:$O,3,0))</f>
        <v/>
      </c>
      <c r="D235" s="97" t="str">
        <f>IF($A235="","",VLOOKUP($A235,'Annex 2 Designated EHV charges'!$A:$O,7,0))</f>
        <v/>
      </c>
      <c r="E235" s="102" t="str">
        <f>IFERROR(IF(VLOOKUP($A235,'Annex 2 Designated EHV charges'!$A:$P,9,FALSE)=0,"",VLOOKUP($A235,'Annex 2 Designated EHV charges'!$A:$P,9,FALSE)),"")</f>
        <v/>
      </c>
      <c r="F235" s="103" t="str">
        <f>IFERROR(IF(VLOOKUP($A235,'Annex 2 Designated EHV charges'!$A:$P,10,FALSE)=0,"",VLOOKUP($A235,'Annex 2 Designated EHV charges'!$A:$P,10,FALSE)),"")</f>
        <v/>
      </c>
      <c r="G235" s="104" t="str">
        <f>IFERROR(IF(VLOOKUP($A235,'Annex 2 Designated EHV charges'!$A:$P,11,FALSE)=0,"",VLOOKUP($A235,'Annex 2 Designated EHV charges'!$A:$P,11,FALSE)),"")</f>
        <v/>
      </c>
      <c r="H235" s="104" t="str">
        <f>IFERROR(IF(VLOOKUP($A235,'Annex 2 Designated EHV charges'!$A:$P,12,FALSE)=0,"",VLOOKUP($A235,'Annex 2 Designated EHV charges'!$A:$P,12,FALSE)),"")</f>
        <v/>
      </c>
    </row>
    <row r="236" spans="1:8" x14ac:dyDescent="0.2">
      <c r="A236" s="97" t="str">
        <f t="array" ref="A236">IFERROR(INDEX('Annex 2 Designated EHV charges'!$A$11:$A$58, MATCH(0, IF(ISBLANK('Annex 2 Designated EHV charges'!$A$11:$A$58),1, COUNTIF(A$4:$A235, 'Annex 2 Designated EHV charges'!$A$11:$A$58)), 0)),"")</f>
        <v/>
      </c>
      <c r="B236" s="97" t="str">
        <f>IF($A236="","",VLOOKUP($A236,'Annex 2 Designated EHV charges'!$A:$O,2,0))</f>
        <v/>
      </c>
      <c r="C236" s="98" t="str">
        <f>IF($A236="","",VLOOKUP($A236,'Annex 2 Designated EHV charges'!$A:$O,3,0))</f>
        <v/>
      </c>
      <c r="D236" s="97" t="str">
        <f>IF($A236="","",VLOOKUP($A236,'Annex 2 Designated EHV charges'!$A:$O,7,0))</f>
        <v/>
      </c>
      <c r="E236" s="102" t="str">
        <f>IFERROR(IF(VLOOKUP($A236,'Annex 2 Designated EHV charges'!$A:$P,9,FALSE)=0,"",VLOOKUP($A236,'Annex 2 Designated EHV charges'!$A:$P,9,FALSE)),"")</f>
        <v/>
      </c>
      <c r="F236" s="103" t="str">
        <f>IFERROR(IF(VLOOKUP($A236,'Annex 2 Designated EHV charges'!$A:$P,10,FALSE)=0,"",VLOOKUP($A236,'Annex 2 Designated EHV charges'!$A:$P,10,FALSE)),"")</f>
        <v/>
      </c>
      <c r="G236" s="104" t="str">
        <f>IFERROR(IF(VLOOKUP($A236,'Annex 2 Designated EHV charges'!$A:$P,11,FALSE)=0,"",VLOOKUP($A236,'Annex 2 Designated EHV charges'!$A:$P,11,FALSE)),"")</f>
        <v/>
      </c>
      <c r="H236" s="104" t="str">
        <f>IFERROR(IF(VLOOKUP($A236,'Annex 2 Designated EHV charges'!$A:$P,12,FALSE)=0,"",VLOOKUP($A236,'Annex 2 Designated EHV charges'!$A:$P,12,FALSE)),"")</f>
        <v/>
      </c>
    </row>
    <row r="237" spans="1:8" x14ac:dyDescent="0.2">
      <c r="A237" s="97" t="str">
        <f t="array" ref="A237">IFERROR(INDEX('Annex 2 Designated EHV charges'!$A$11:$A$58, MATCH(0, IF(ISBLANK('Annex 2 Designated EHV charges'!$A$11:$A$58),1, COUNTIF(A$4:$A236, 'Annex 2 Designated EHV charges'!$A$11:$A$58)), 0)),"")</f>
        <v/>
      </c>
      <c r="B237" s="97" t="str">
        <f>IF($A237="","",VLOOKUP($A237,'Annex 2 Designated EHV charges'!$A:$O,2,0))</f>
        <v/>
      </c>
      <c r="C237" s="98" t="str">
        <f>IF($A237="","",VLOOKUP($A237,'Annex 2 Designated EHV charges'!$A:$O,3,0))</f>
        <v/>
      </c>
      <c r="D237" s="97" t="str">
        <f>IF($A237="","",VLOOKUP($A237,'Annex 2 Designated EHV charges'!$A:$O,7,0))</f>
        <v/>
      </c>
      <c r="E237" s="102" t="str">
        <f>IFERROR(IF(VLOOKUP($A237,'Annex 2 Designated EHV charges'!$A:$P,9,FALSE)=0,"",VLOOKUP($A237,'Annex 2 Designated EHV charges'!$A:$P,9,FALSE)),"")</f>
        <v/>
      </c>
      <c r="F237" s="103" t="str">
        <f>IFERROR(IF(VLOOKUP($A237,'Annex 2 Designated EHV charges'!$A:$P,10,FALSE)=0,"",VLOOKUP($A237,'Annex 2 Designated EHV charges'!$A:$P,10,FALSE)),"")</f>
        <v/>
      </c>
      <c r="G237" s="104" t="str">
        <f>IFERROR(IF(VLOOKUP($A237,'Annex 2 Designated EHV charges'!$A:$P,11,FALSE)=0,"",VLOOKUP($A237,'Annex 2 Designated EHV charges'!$A:$P,11,FALSE)),"")</f>
        <v/>
      </c>
      <c r="H237" s="104" t="str">
        <f>IFERROR(IF(VLOOKUP($A237,'Annex 2 Designated EHV charges'!$A:$P,12,FALSE)=0,"",VLOOKUP($A237,'Annex 2 Designated EHV charges'!$A:$P,12,FALSE)),"")</f>
        <v/>
      </c>
    </row>
    <row r="238" spans="1:8" x14ac:dyDescent="0.2">
      <c r="A238" s="97" t="str">
        <f t="array" ref="A238">IFERROR(INDEX('Annex 2 Designated EHV charges'!$A$11:$A$58, MATCH(0, IF(ISBLANK('Annex 2 Designated EHV charges'!$A$11:$A$58),1, COUNTIF(A$4:$A237, 'Annex 2 Designated EHV charges'!$A$11:$A$58)), 0)),"")</f>
        <v/>
      </c>
      <c r="B238" s="97" t="str">
        <f>IF($A238="","",VLOOKUP($A238,'Annex 2 Designated EHV charges'!$A:$O,2,0))</f>
        <v/>
      </c>
      <c r="C238" s="98" t="str">
        <f>IF($A238="","",VLOOKUP($A238,'Annex 2 Designated EHV charges'!$A:$O,3,0))</f>
        <v/>
      </c>
      <c r="D238" s="97" t="str">
        <f>IF($A238="","",VLOOKUP($A238,'Annex 2 Designated EHV charges'!$A:$O,7,0))</f>
        <v/>
      </c>
      <c r="E238" s="102" t="str">
        <f>IFERROR(IF(VLOOKUP($A238,'Annex 2 Designated EHV charges'!$A:$P,9,FALSE)=0,"",VLOOKUP($A238,'Annex 2 Designated EHV charges'!$A:$P,9,FALSE)),"")</f>
        <v/>
      </c>
      <c r="F238" s="103" t="str">
        <f>IFERROR(IF(VLOOKUP($A238,'Annex 2 Designated EHV charges'!$A:$P,10,FALSE)=0,"",VLOOKUP($A238,'Annex 2 Designated EHV charges'!$A:$P,10,FALSE)),"")</f>
        <v/>
      </c>
      <c r="G238" s="104" t="str">
        <f>IFERROR(IF(VLOOKUP($A238,'Annex 2 Designated EHV charges'!$A:$P,11,FALSE)=0,"",VLOOKUP($A238,'Annex 2 Designated EHV charges'!$A:$P,11,FALSE)),"")</f>
        <v/>
      </c>
      <c r="H238" s="104" t="str">
        <f>IFERROR(IF(VLOOKUP($A238,'Annex 2 Designated EHV charges'!$A:$P,12,FALSE)=0,"",VLOOKUP($A238,'Annex 2 Designated EHV charges'!$A:$P,12,FALSE)),"")</f>
        <v/>
      </c>
    </row>
    <row r="239" spans="1:8" x14ac:dyDescent="0.2">
      <c r="A239" s="97" t="str">
        <f t="array" ref="A239">IFERROR(INDEX('Annex 2 Designated EHV charges'!$A$11:$A$58, MATCH(0, IF(ISBLANK('Annex 2 Designated EHV charges'!$A$11:$A$58),1, COUNTIF(A$4:$A238, 'Annex 2 Designated EHV charges'!$A$11:$A$58)), 0)),"")</f>
        <v/>
      </c>
      <c r="B239" s="97" t="str">
        <f>IF($A239="","",VLOOKUP($A239,'Annex 2 Designated EHV charges'!$A:$O,2,0))</f>
        <v/>
      </c>
      <c r="C239" s="98" t="str">
        <f>IF($A239="","",VLOOKUP($A239,'Annex 2 Designated EHV charges'!$A:$O,3,0))</f>
        <v/>
      </c>
      <c r="D239" s="97" t="str">
        <f>IF($A239="","",VLOOKUP($A239,'Annex 2 Designated EHV charges'!$A:$O,7,0))</f>
        <v/>
      </c>
      <c r="E239" s="102" t="str">
        <f>IFERROR(IF(VLOOKUP($A239,'Annex 2 Designated EHV charges'!$A:$P,9,FALSE)=0,"",VLOOKUP($A239,'Annex 2 Designated EHV charges'!$A:$P,9,FALSE)),"")</f>
        <v/>
      </c>
      <c r="F239" s="103" t="str">
        <f>IFERROR(IF(VLOOKUP($A239,'Annex 2 Designated EHV charges'!$A:$P,10,FALSE)=0,"",VLOOKUP($A239,'Annex 2 Designated EHV charges'!$A:$P,10,FALSE)),"")</f>
        <v/>
      </c>
      <c r="G239" s="104" t="str">
        <f>IFERROR(IF(VLOOKUP($A239,'Annex 2 Designated EHV charges'!$A:$P,11,FALSE)=0,"",VLOOKUP($A239,'Annex 2 Designated EHV charges'!$A:$P,11,FALSE)),"")</f>
        <v/>
      </c>
      <c r="H239" s="104" t="str">
        <f>IFERROR(IF(VLOOKUP($A239,'Annex 2 Designated EHV charges'!$A:$P,12,FALSE)=0,"",VLOOKUP($A239,'Annex 2 Designated EHV charges'!$A:$P,12,FALSE)),"")</f>
        <v/>
      </c>
    </row>
    <row r="240" spans="1:8" x14ac:dyDescent="0.2">
      <c r="A240" s="97" t="str">
        <f t="array" ref="A240">IFERROR(INDEX('Annex 2 Designated EHV charges'!$A$11:$A$58, MATCH(0, IF(ISBLANK('Annex 2 Designated EHV charges'!$A$11:$A$58),1, COUNTIF(A$4:$A239, 'Annex 2 Designated EHV charges'!$A$11:$A$58)), 0)),"")</f>
        <v/>
      </c>
      <c r="B240" s="97" t="str">
        <f>IF($A240="","",VLOOKUP($A240,'Annex 2 Designated EHV charges'!$A:$O,2,0))</f>
        <v/>
      </c>
      <c r="C240" s="98" t="str">
        <f>IF($A240="","",VLOOKUP($A240,'Annex 2 Designated EHV charges'!$A:$O,3,0))</f>
        <v/>
      </c>
      <c r="D240" s="97" t="str">
        <f>IF($A240="","",VLOOKUP($A240,'Annex 2 Designated EHV charges'!$A:$O,7,0))</f>
        <v/>
      </c>
      <c r="E240" s="102" t="str">
        <f>IFERROR(IF(VLOOKUP($A240,'Annex 2 Designated EHV charges'!$A:$P,9,FALSE)=0,"",VLOOKUP($A240,'Annex 2 Designated EHV charges'!$A:$P,9,FALSE)),"")</f>
        <v/>
      </c>
      <c r="F240" s="103" t="str">
        <f>IFERROR(IF(VLOOKUP($A240,'Annex 2 Designated EHV charges'!$A:$P,10,FALSE)=0,"",VLOOKUP($A240,'Annex 2 Designated EHV charges'!$A:$P,10,FALSE)),"")</f>
        <v/>
      </c>
      <c r="G240" s="104" t="str">
        <f>IFERROR(IF(VLOOKUP($A240,'Annex 2 Designated EHV charges'!$A:$P,11,FALSE)=0,"",VLOOKUP($A240,'Annex 2 Designated EHV charges'!$A:$P,11,FALSE)),"")</f>
        <v/>
      </c>
      <c r="H240" s="104" t="str">
        <f>IFERROR(IF(VLOOKUP($A240,'Annex 2 Designated EHV charges'!$A:$P,12,FALSE)=0,"",VLOOKUP($A240,'Annex 2 Designated EHV charges'!$A:$P,12,FALSE)),"")</f>
        <v/>
      </c>
    </row>
    <row r="241" spans="1:8" x14ac:dyDescent="0.2">
      <c r="A241" s="97" t="str">
        <f t="array" ref="A241">IFERROR(INDEX('Annex 2 Designated EHV charges'!$A$11:$A$58, MATCH(0, IF(ISBLANK('Annex 2 Designated EHV charges'!$A$11:$A$58),1, COUNTIF(A$4:$A240, 'Annex 2 Designated EHV charges'!$A$11:$A$58)), 0)),"")</f>
        <v/>
      </c>
      <c r="B241" s="97" t="str">
        <f>IF($A241="","",VLOOKUP($A241,'Annex 2 Designated EHV charges'!$A:$O,2,0))</f>
        <v/>
      </c>
      <c r="C241" s="98" t="str">
        <f>IF($A241="","",VLOOKUP($A241,'Annex 2 Designated EHV charges'!$A:$O,3,0))</f>
        <v/>
      </c>
      <c r="D241" s="97" t="str">
        <f>IF($A241="","",VLOOKUP($A241,'Annex 2 Designated EHV charges'!$A:$O,7,0))</f>
        <v/>
      </c>
      <c r="E241" s="102" t="str">
        <f>IFERROR(IF(VLOOKUP($A241,'Annex 2 Designated EHV charges'!$A:$P,9,FALSE)=0,"",VLOOKUP($A241,'Annex 2 Designated EHV charges'!$A:$P,9,FALSE)),"")</f>
        <v/>
      </c>
      <c r="F241" s="103" t="str">
        <f>IFERROR(IF(VLOOKUP($A241,'Annex 2 Designated EHV charges'!$A:$P,10,FALSE)=0,"",VLOOKUP($A241,'Annex 2 Designated EHV charges'!$A:$P,10,FALSE)),"")</f>
        <v/>
      </c>
      <c r="G241" s="104" t="str">
        <f>IFERROR(IF(VLOOKUP($A241,'Annex 2 Designated EHV charges'!$A:$P,11,FALSE)=0,"",VLOOKUP($A241,'Annex 2 Designated EHV charges'!$A:$P,11,FALSE)),"")</f>
        <v/>
      </c>
      <c r="H241" s="104" t="str">
        <f>IFERROR(IF(VLOOKUP($A241,'Annex 2 Designated EHV charges'!$A:$P,12,FALSE)=0,"",VLOOKUP($A241,'Annex 2 Designated EHV charges'!$A:$P,12,FALSE)),"")</f>
        <v/>
      </c>
    </row>
    <row r="242" spans="1:8" x14ac:dyDescent="0.2">
      <c r="A242" s="97" t="str">
        <f t="array" ref="A242">IFERROR(INDEX('Annex 2 Designated EHV charges'!$A$11:$A$58, MATCH(0, IF(ISBLANK('Annex 2 Designated EHV charges'!$A$11:$A$58),1, COUNTIF(A$4:$A241, 'Annex 2 Designated EHV charges'!$A$11:$A$58)), 0)),"")</f>
        <v/>
      </c>
      <c r="B242" s="97" t="str">
        <f>IF($A242="","",VLOOKUP($A242,'Annex 2 Designated EHV charges'!$A:$O,2,0))</f>
        <v/>
      </c>
      <c r="C242" s="98" t="str">
        <f>IF($A242="","",VLOOKUP($A242,'Annex 2 Designated EHV charges'!$A:$O,3,0))</f>
        <v/>
      </c>
      <c r="D242" s="97" t="str">
        <f>IF($A242="","",VLOOKUP($A242,'Annex 2 Designated EHV charges'!$A:$O,7,0))</f>
        <v/>
      </c>
      <c r="E242" s="102" t="str">
        <f>IFERROR(IF(VLOOKUP($A242,'Annex 2 Designated EHV charges'!$A:$P,9,FALSE)=0,"",VLOOKUP($A242,'Annex 2 Designated EHV charges'!$A:$P,9,FALSE)),"")</f>
        <v/>
      </c>
      <c r="F242" s="103" t="str">
        <f>IFERROR(IF(VLOOKUP($A242,'Annex 2 Designated EHV charges'!$A:$P,10,FALSE)=0,"",VLOOKUP($A242,'Annex 2 Designated EHV charges'!$A:$P,10,FALSE)),"")</f>
        <v/>
      </c>
      <c r="G242" s="104" t="str">
        <f>IFERROR(IF(VLOOKUP($A242,'Annex 2 Designated EHV charges'!$A:$P,11,FALSE)=0,"",VLOOKUP($A242,'Annex 2 Designated EHV charges'!$A:$P,11,FALSE)),"")</f>
        <v/>
      </c>
      <c r="H242" s="104" t="str">
        <f>IFERROR(IF(VLOOKUP($A242,'Annex 2 Designated EHV charges'!$A:$P,12,FALSE)=0,"",VLOOKUP($A242,'Annex 2 Designated EHV charges'!$A:$P,12,FALSE)),"")</f>
        <v/>
      </c>
    </row>
    <row r="243" spans="1:8" x14ac:dyDescent="0.2">
      <c r="A243" s="97" t="str">
        <f t="array" ref="A243">IFERROR(INDEX('Annex 2 Designated EHV charges'!$A$11:$A$58, MATCH(0, IF(ISBLANK('Annex 2 Designated EHV charges'!$A$11:$A$58),1, COUNTIF(A$4:$A242, 'Annex 2 Designated EHV charges'!$A$11:$A$58)), 0)),"")</f>
        <v/>
      </c>
      <c r="B243" s="97" t="str">
        <f>IF($A243="","",VLOOKUP($A243,'Annex 2 Designated EHV charges'!$A:$O,2,0))</f>
        <v/>
      </c>
      <c r="C243" s="98" t="str">
        <f>IF($A243="","",VLOOKUP($A243,'Annex 2 Designated EHV charges'!$A:$O,3,0))</f>
        <v/>
      </c>
      <c r="D243" s="97" t="str">
        <f>IF($A243="","",VLOOKUP($A243,'Annex 2 Designated EHV charges'!$A:$O,7,0))</f>
        <v/>
      </c>
      <c r="E243" s="102" t="str">
        <f>IFERROR(IF(VLOOKUP($A243,'Annex 2 Designated EHV charges'!$A:$P,9,FALSE)=0,"",VLOOKUP($A243,'Annex 2 Designated EHV charges'!$A:$P,9,FALSE)),"")</f>
        <v/>
      </c>
      <c r="F243" s="103" t="str">
        <f>IFERROR(IF(VLOOKUP($A243,'Annex 2 Designated EHV charges'!$A:$P,10,FALSE)=0,"",VLOOKUP($A243,'Annex 2 Designated EHV charges'!$A:$P,10,FALSE)),"")</f>
        <v/>
      </c>
      <c r="G243" s="104" t="str">
        <f>IFERROR(IF(VLOOKUP($A243,'Annex 2 Designated EHV charges'!$A:$P,11,FALSE)=0,"",VLOOKUP($A243,'Annex 2 Designated EHV charges'!$A:$P,11,FALSE)),"")</f>
        <v/>
      </c>
      <c r="H243" s="104" t="str">
        <f>IFERROR(IF(VLOOKUP($A243,'Annex 2 Designated EHV charges'!$A:$P,12,FALSE)=0,"",VLOOKUP($A243,'Annex 2 Designated EHV charges'!$A:$P,12,FALSE)),"")</f>
        <v/>
      </c>
    </row>
    <row r="244" spans="1:8" x14ac:dyDescent="0.2">
      <c r="A244" s="97" t="str">
        <f t="array" ref="A244">IFERROR(INDEX('Annex 2 Designated EHV charges'!$A$11:$A$58, MATCH(0, IF(ISBLANK('Annex 2 Designated EHV charges'!$A$11:$A$58),1, COUNTIF(A$4:$A243, 'Annex 2 Designated EHV charges'!$A$11:$A$58)), 0)),"")</f>
        <v/>
      </c>
      <c r="B244" s="97" t="str">
        <f>IF($A244="","",VLOOKUP($A244,'Annex 2 Designated EHV charges'!$A:$O,2,0))</f>
        <v/>
      </c>
      <c r="C244" s="98" t="str">
        <f>IF($A244="","",VLOOKUP($A244,'Annex 2 Designated EHV charges'!$A:$O,3,0))</f>
        <v/>
      </c>
      <c r="D244" s="97" t="str">
        <f>IF($A244="","",VLOOKUP($A244,'Annex 2 Designated EHV charges'!$A:$O,7,0))</f>
        <v/>
      </c>
      <c r="E244" s="102" t="str">
        <f>IFERROR(IF(VLOOKUP($A244,'Annex 2 Designated EHV charges'!$A:$P,9,FALSE)=0,"",VLOOKUP($A244,'Annex 2 Designated EHV charges'!$A:$P,9,FALSE)),"")</f>
        <v/>
      </c>
      <c r="F244" s="103" t="str">
        <f>IFERROR(IF(VLOOKUP($A244,'Annex 2 Designated EHV charges'!$A:$P,10,FALSE)=0,"",VLOOKUP($A244,'Annex 2 Designated EHV charges'!$A:$P,10,FALSE)),"")</f>
        <v/>
      </c>
      <c r="G244" s="104" t="str">
        <f>IFERROR(IF(VLOOKUP($A244,'Annex 2 Designated EHV charges'!$A:$P,11,FALSE)=0,"",VLOOKUP($A244,'Annex 2 Designated EHV charges'!$A:$P,11,FALSE)),"")</f>
        <v/>
      </c>
      <c r="H244" s="104" t="str">
        <f>IFERROR(IF(VLOOKUP($A244,'Annex 2 Designated EHV charges'!$A:$P,12,FALSE)=0,"",VLOOKUP($A244,'Annex 2 Designated EHV charges'!$A:$P,12,FALSE)),"")</f>
        <v/>
      </c>
    </row>
    <row r="245" spans="1:8" x14ac:dyDescent="0.2">
      <c r="A245" s="97" t="str">
        <f t="array" ref="A245">IFERROR(INDEX('Annex 2 Designated EHV charges'!$A$11:$A$58, MATCH(0, IF(ISBLANK('Annex 2 Designated EHV charges'!$A$11:$A$58),1, COUNTIF(A$4:$A244, 'Annex 2 Designated EHV charges'!$A$11:$A$58)), 0)),"")</f>
        <v/>
      </c>
      <c r="B245" s="97" t="str">
        <f>IF($A245="","",VLOOKUP($A245,'Annex 2 Designated EHV charges'!$A:$O,2,0))</f>
        <v/>
      </c>
      <c r="C245" s="98" t="str">
        <f>IF($A245="","",VLOOKUP($A245,'Annex 2 Designated EHV charges'!$A:$O,3,0))</f>
        <v/>
      </c>
      <c r="D245" s="97" t="str">
        <f>IF($A245="","",VLOOKUP($A245,'Annex 2 Designated EHV charges'!$A:$O,7,0))</f>
        <v/>
      </c>
      <c r="E245" s="102" t="str">
        <f>IFERROR(IF(VLOOKUP($A245,'Annex 2 Designated EHV charges'!$A:$P,9,FALSE)=0,"",VLOOKUP($A245,'Annex 2 Designated EHV charges'!$A:$P,9,FALSE)),"")</f>
        <v/>
      </c>
      <c r="F245" s="103" t="str">
        <f>IFERROR(IF(VLOOKUP($A245,'Annex 2 Designated EHV charges'!$A:$P,10,FALSE)=0,"",VLOOKUP($A245,'Annex 2 Designated EHV charges'!$A:$P,10,FALSE)),"")</f>
        <v/>
      </c>
      <c r="G245" s="104" t="str">
        <f>IFERROR(IF(VLOOKUP($A245,'Annex 2 Designated EHV charges'!$A:$P,11,FALSE)=0,"",VLOOKUP($A245,'Annex 2 Designated EHV charges'!$A:$P,11,FALSE)),"")</f>
        <v/>
      </c>
      <c r="H245" s="104" t="str">
        <f>IFERROR(IF(VLOOKUP($A245,'Annex 2 Designated EHV charges'!$A:$P,12,FALSE)=0,"",VLOOKUP($A245,'Annex 2 Designated EHV charges'!$A:$P,12,FALSE)),"")</f>
        <v/>
      </c>
    </row>
    <row r="246" spans="1:8" x14ac:dyDescent="0.2">
      <c r="A246" s="97" t="str">
        <f t="array" ref="A246">IFERROR(INDEX('Annex 2 Designated EHV charges'!$A$11:$A$58, MATCH(0, IF(ISBLANK('Annex 2 Designated EHV charges'!$A$11:$A$58),1, COUNTIF(A$4:$A245, 'Annex 2 Designated EHV charges'!$A$11:$A$58)), 0)),"")</f>
        <v/>
      </c>
      <c r="B246" s="97" t="str">
        <f>IF($A246="","",VLOOKUP($A246,'Annex 2 Designated EHV charges'!$A:$O,2,0))</f>
        <v/>
      </c>
      <c r="C246" s="98" t="str">
        <f>IF($A246="","",VLOOKUP($A246,'Annex 2 Designated EHV charges'!$A:$O,3,0))</f>
        <v/>
      </c>
      <c r="D246" s="97" t="str">
        <f>IF($A246="","",VLOOKUP($A246,'Annex 2 Designated EHV charges'!$A:$O,7,0))</f>
        <v/>
      </c>
      <c r="E246" s="102" t="str">
        <f>IFERROR(IF(VLOOKUP($A246,'Annex 2 Designated EHV charges'!$A:$P,9,FALSE)=0,"",VLOOKUP($A246,'Annex 2 Designated EHV charges'!$A:$P,9,FALSE)),"")</f>
        <v/>
      </c>
      <c r="F246" s="103" t="str">
        <f>IFERROR(IF(VLOOKUP($A246,'Annex 2 Designated EHV charges'!$A:$P,10,FALSE)=0,"",VLOOKUP($A246,'Annex 2 Designated EHV charges'!$A:$P,10,FALSE)),"")</f>
        <v/>
      </c>
      <c r="G246" s="104" t="str">
        <f>IFERROR(IF(VLOOKUP($A246,'Annex 2 Designated EHV charges'!$A:$P,11,FALSE)=0,"",VLOOKUP($A246,'Annex 2 Designated EHV charges'!$A:$P,11,FALSE)),"")</f>
        <v/>
      </c>
      <c r="H246" s="104" t="str">
        <f>IFERROR(IF(VLOOKUP($A246,'Annex 2 Designated EHV charges'!$A:$P,12,FALSE)=0,"",VLOOKUP($A246,'Annex 2 Designated EHV charges'!$A:$P,12,FALSE)),"")</f>
        <v/>
      </c>
    </row>
    <row r="247" spans="1:8" x14ac:dyDescent="0.2">
      <c r="A247" s="97" t="str">
        <f t="array" ref="A247">IFERROR(INDEX('Annex 2 Designated EHV charges'!$A$11:$A$58, MATCH(0, IF(ISBLANK('Annex 2 Designated EHV charges'!$A$11:$A$58),1, COUNTIF(A$4:$A246, 'Annex 2 Designated EHV charges'!$A$11:$A$58)), 0)),"")</f>
        <v/>
      </c>
      <c r="B247" s="97" t="str">
        <f>IF($A247="","",VLOOKUP($A247,'Annex 2 Designated EHV charges'!$A:$O,2,0))</f>
        <v/>
      </c>
      <c r="C247" s="98" t="str">
        <f>IF($A247="","",VLOOKUP($A247,'Annex 2 Designated EHV charges'!$A:$O,3,0))</f>
        <v/>
      </c>
      <c r="D247" s="97" t="str">
        <f>IF($A247="","",VLOOKUP($A247,'Annex 2 Designated EHV charges'!$A:$O,7,0))</f>
        <v/>
      </c>
      <c r="E247" s="102" t="str">
        <f>IFERROR(IF(VLOOKUP($A247,'Annex 2 Designated EHV charges'!$A:$P,9,FALSE)=0,"",VLOOKUP($A247,'Annex 2 Designated EHV charges'!$A:$P,9,FALSE)),"")</f>
        <v/>
      </c>
      <c r="F247" s="103" t="str">
        <f>IFERROR(IF(VLOOKUP($A247,'Annex 2 Designated EHV charges'!$A:$P,10,FALSE)=0,"",VLOOKUP($A247,'Annex 2 Designated EHV charges'!$A:$P,10,FALSE)),"")</f>
        <v/>
      </c>
      <c r="G247" s="104" t="str">
        <f>IFERROR(IF(VLOOKUP($A247,'Annex 2 Designated EHV charges'!$A:$P,11,FALSE)=0,"",VLOOKUP($A247,'Annex 2 Designated EHV charges'!$A:$P,11,FALSE)),"")</f>
        <v/>
      </c>
      <c r="H247" s="104" t="str">
        <f>IFERROR(IF(VLOOKUP($A247,'Annex 2 Designated EHV charges'!$A:$P,12,FALSE)=0,"",VLOOKUP($A247,'Annex 2 Designated EHV charges'!$A:$P,12,FALSE)),"")</f>
        <v/>
      </c>
    </row>
    <row r="248" spans="1:8" x14ac:dyDescent="0.2">
      <c r="A248" s="97" t="str">
        <f t="array" ref="A248">IFERROR(INDEX('Annex 2 Designated EHV charges'!$A$11:$A$58, MATCH(0, IF(ISBLANK('Annex 2 Designated EHV charges'!$A$11:$A$58),1, COUNTIF(A$4:$A247, 'Annex 2 Designated EHV charges'!$A$11:$A$58)), 0)),"")</f>
        <v/>
      </c>
      <c r="B248" s="97" t="str">
        <f>IF($A248="","",VLOOKUP($A248,'Annex 2 Designated EHV charges'!$A:$O,2,0))</f>
        <v/>
      </c>
      <c r="C248" s="98" t="str">
        <f>IF($A248="","",VLOOKUP($A248,'Annex 2 Designated EHV charges'!$A:$O,3,0))</f>
        <v/>
      </c>
      <c r="D248" s="97" t="str">
        <f>IF($A248="","",VLOOKUP($A248,'Annex 2 Designated EHV charges'!$A:$O,7,0))</f>
        <v/>
      </c>
      <c r="E248" s="102" t="str">
        <f>IFERROR(IF(VLOOKUP($A248,'Annex 2 Designated EHV charges'!$A:$P,9,FALSE)=0,"",VLOOKUP($A248,'Annex 2 Designated EHV charges'!$A:$P,9,FALSE)),"")</f>
        <v/>
      </c>
      <c r="F248" s="103" t="str">
        <f>IFERROR(IF(VLOOKUP($A248,'Annex 2 Designated EHV charges'!$A:$P,10,FALSE)=0,"",VLOOKUP($A248,'Annex 2 Designated EHV charges'!$A:$P,10,FALSE)),"")</f>
        <v/>
      </c>
      <c r="G248" s="104" t="str">
        <f>IFERROR(IF(VLOOKUP($A248,'Annex 2 Designated EHV charges'!$A:$P,11,FALSE)=0,"",VLOOKUP($A248,'Annex 2 Designated EHV charges'!$A:$P,11,FALSE)),"")</f>
        <v/>
      </c>
      <c r="H248" s="104" t="str">
        <f>IFERROR(IF(VLOOKUP($A248,'Annex 2 Designated EHV charges'!$A:$P,12,FALSE)=0,"",VLOOKUP($A248,'Annex 2 Designated EHV charges'!$A:$P,12,FALSE)),"")</f>
        <v/>
      </c>
    </row>
    <row r="249" spans="1:8" x14ac:dyDescent="0.2">
      <c r="A249" s="97" t="str">
        <f t="array" ref="A249">IFERROR(INDEX('Annex 2 Designated EHV charges'!$A$11:$A$58, MATCH(0, IF(ISBLANK('Annex 2 Designated EHV charges'!$A$11:$A$58),1, COUNTIF(A$4:$A248, 'Annex 2 Designated EHV charges'!$A$11:$A$58)), 0)),"")</f>
        <v/>
      </c>
      <c r="B249" s="97" t="str">
        <f>IF($A249="","",VLOOKUP($A249,'Annex 2 Designated EHV charges'!$A:$O,2,0))</f>
        <v/>
      </c>
      <c r="C249" s="98" t="str">
        <f>IF($A249="","",VLOOKUP($A249,'Annex 2 Designated EHV charges'!$A:$O,3,0))</f>
        <v/>
      </c>
      <c r="D249" s="97" t="str">
        <f>IF($A249="","",VLOOKUP($A249,'Annex 2 Designated EHV charges'!$A:$O,7,0))</f>
        <v/>
      </c>
      <c r="E249" s="102" t="str">
        <f>IFERROR(IF(VLOOKUP($A249,'Annex 2 Designated EHV charges'!$A:$P,9,FALSE)=0,"",VLOOKUP($A249,'Annex 2 Designated EHV charges'!$A:$P,9,FALSE)),"")</f>
        <v/>
      </c>
      <c r="F249" s="103" t="str">
        <f>IFERROR(IF(VLOOKUP($A249,'Annex 2 Designated EHV charges'!$A:$P,10,FALSE)=0,"",VLOOKUP($A249,'Annex 2 Designated EHV charges'!$A:$P,10,FALSE)),"")</f>
        <v/>
      </c>
      <c r="G249" s="104" t="str">
        <f>IFERROR(IF(VLOOKUP($A249,'Annex 2 Designated EHV charges'!$A:$P,11,FALSE)=0,"",VLOOKUP($A249,'Annex 2 Designated EHV charges'!$A:$P,11,FALSE)),"")</f>
        <v/>
      </c>
      <c r="H249" s="104" t="str">
        <f>IFERROR(IF(VLOOKUP($A249,'Annex 2 Designated EHV charges'!$A:$P,12,FALSE)=0,"",VLOOKUP($A249,'Annex 2 Designated EHV charges'!$A:$P,12,FALSE)),"")</f>
        <v/>
      </c>
    </row>
    <row r="250" spans="1:8" x14ac:dyDescent="0.2">
      <c r="A250" s="97" t="str">
        <f t="array" ref="A250">IFERROR(INDEX('Annex 2 Designated EHV charges'!$A$11:$A$58, MATCH(0, IF(ISBLANK('Annex 2 Designated EHV charges'!$A$11:$A$58),1, COUNTIF(A$4:$A249, 'Annex 2 Designated EHV charges'!$A$11:$A$58)), 0)),"")</f>
        <v/>
      </c>
      <c r="B250" s="97" t="str">
        <f>IF($A250="","",VLOOKUP($A250,'Annex 2 Designated EHV charges'!$A:$O,2,0))</f>
        <v/>
      </c>
      <c r="C250" s="98" t="str">
        <f>IF($A250="","",VLOOKUP($A250,'Annex 2 Designated EHV charges'!$A:$O,3,0))</f>
        <v/>
      </c>
      <c r="D250" s="97" t="str">
        <f>IF($A250="","",VLOOKUP($A250,'Annex 2 Designated EHV charges'!$A:$O,7,0))</f>
        <v/>
      </c>
      <c r="E250" s="102" t="str">
        <f>IFERROR(IF(VLOOKUP($A250,'Annex 2 Designated EHV charges'!$A:$P,9,FALSE)=0,"",VLOOKUP($A250,'Annex 2 Designated EHV charges'!$A:$P,9,FALSE)),"")</f>
        <v/>
      </c>
      <c r="F250" s="103" t="str">
        <f>IFERROR(IF(VLOOKUP($A250,'Annex 2 Designated EHV charges'!$A:$P,10,FALSE)=0,"",VLOOKUP($A250,'Annex 2 Designated EHV charges'!$A:$P,10,FALSE)),"")</f>
        <v/>
      </c>
      <c r="G250" s="104" t="str">
        <f>IFERROR(IF(VLOOKUP($A250,'Annex 2 Designated EHV charges'!$A:$P,11,FALSE)=0,"",VLOOKUP($A250,'Annex 2 Designated EHV charges'!$A:$P,11,FALSE)),"")</f>
        <v/>
      </c>
      <c r="H250" s="104" t="str">
        <f>IFERROR(IF(VLOOKUP($A250,'Annex 2 Designated EHV charges'!$A:$P,12,FALSE)=0,"",VLOOKUP($A250,'Annex 2 Designated EHV charges'!$A:$P,12,FALSE)),"")</f>
        <v/>
      </c>
    </row>
    <row r="251" spans="1:8" x14ac:dyDescent="0.2">
      <c r="A251" s="97" t="str">
        <f t="array" ref="A251">IFERROR(INDEX('Annex 2 Designated EHV charges'!$A$11:$A$58, MATCH(0, IF(ISBLANK('Annex 2 Designated EHV charges'!$A$11:$A$58),1, COUNTIF(A$4:$A250, 'Annex 2 Designated EHV charges'!$A$11:$A$58)), 0)),"")</f>
        <v/>
      </c>
      <c r="B251" s="97" t="str">
        <f>IF($A251="","",VLOOKUP($A251,'Annex 2 Designated EHV charges'!$A:$O,2,0))</f>
        <v/>
      </c>
      <c r="C251" s="98" t="str">
        <f>IF($A251="","",VLOOKUP($A251,'Annex 2 Designated EHV charges'!$A:$O,3,0))</f>
        <v/>
      </c>
      <c r="D251" s="97" t="str">
        <f>IF($A251="","",VLOOKUP($A251,'Annex 2 Designated EHV charges'!$A:$O,7,0))</f>
        <v/>
      </c>
      <c r="E251" s="102" t="str">
        <f>IFERROR(IF(VLOOKUP($A251,'Annex 2 Designated EHV charges'!$A:$P,9,FALSE)=0,"",VLOOKUP($A251,'Annex 2 Designated EHV charges'!$A:$P,9,FALSE)),"")</f>
        <v/>
      </c>
      <c r="F251" s="103" t="str">
        <f>IFERROR(IF(VLOOKUP($A251,'Annex 2 Designated EHV charges'!$A:$P,10,FALSE)=0,"",VLOOKUP($A251,'Annex 2 Designated EHV charges'!$A:$P,10,FALSE)),"")</f>
        <v/>
      </c>
      <c r="G251" s="104" t="str">
        <f>IFERROR(IF(VLOOKUP($A251,'Annex 2 Designated EHV charges'!$A:$P,11,FALSE)=0,"",VLOOKUP($A251,'Annex 2 Designated EHV charges'!$A:$P,11,FALSE)),"")</f>
        <v/>
      </c>
      <c r="H251" s="104" t="str">
        <f>IFERROR(IF(VLOOKUP($A251,'Annex 2 Designated EHV charges'!$A:$P,12,FALSE)=0,"",VLOOKUP($A251,'Annex 2 Designated EHV charges'!$A:$P,12,FALSE)),"")</f>
        <v/>
      </c>
    </row>
    <row r="252" spans="1:8" x14ac:dyDescent="0.2">
      <c r="A252" s="97" t="str">
        <f t="array" ref="A252">IFERROR(INDEX('Annex 2 Designated EHV charges'!$A$11:$A$58, MATCH(0, IF(ISBLANK('Annex 2 Designated EHV charges'!$A$11:$A$58),1, COUNTIF(A$4:$A251, 'Annex 2 Designated EHV charges'!$A$11:$A$58)), 0)),"")</f>
        <v/>
      </c>
      <c r="B252" s="97" t="str">
        <f>IF($A252="","",VLOOKUP($A252,'Annex 2 Designated EHV charges'!$A:$O,2,0))</f>
        <v/>
      </c>
      <c r="C252" s="98" t="str">
        <f>IF($A252="","",VLOOKUP($A252,'Annex 2 Designated EHV charges'!$A:$O,3,0))</f>
        <v/>
      </c>
      <c r="D252" s="97" t="str">
        <f>IF($A252="","",VLOOKUP($A252,'Annex 2 Designated EHV charges'!$A:$O,7,0))</f>
        <v/>
      </c>
      <c r="E252" s="102" t="str">
        <f>IFERROR(IF(VLOOKUP($A252,'Annex 2 Designated EHV charges'!$A:$P,9,FALSE)=0,"",VLOOKUP($A252,'Annex 2 Designated EHV charges'!$A:$P,9,FALSE)),"")</f>
        <v/>
      </c>
      <c r="F252" s="103" t="str">
        <f>IFERROR(IF(VLOOKUP($A252,'Annex 2 Designated EHV charges'!$A:$P,10,FALSE)=0,"",VLOOKUP($A252,'Annex 2 Designated EHV charges'!$A:$P,10,FALSE)),"")</f>
        <v/>
      </c>
      <c r="G252" s="104" t="str">
        <f>IFERROR(IF(VLOOKUP($A252,'Annex 2 Designated EHV charges'!$A:$P,11,FALSE)=0,"",VLOOKUP($A252,'Annex 2 Designated EHV charges'!$A:$P,11,FALSE)),"")</f>
        <v/>
      </c>
      <c r="H252" s="104" t="str">
        <f>IFERROR(IF(VLOOKUP($A252,'Annex 2 Designated EHV charges'!$A:$P,12,FALSE)=0,"",VLOOKUP($A252,'Annex 2 Designated EHV charges'!$A:$P,12,FALSE)),"")</f>
        <v/>
      </c>
    </row>
    <row r="253" spans="1:8" x14ac:dyDescent="0.2">
      <c r="A253" s="97" t="str">
        <f t="array" ref="A253">IFERROR(INDEX('Annex 2 Designated EHV charges'!$A$11:$A$58, MATCH(0, IF(ISBLANK('Annex 2 Designated EHV charges'!$A$11:$A$58),1, COUNTIF(A$4:$A252, 'Annex 2 Designated EHV charges'!$A$11:$A$58)), 0)),"")</f>
        <v/>
      </c>
      <c r="B253" s="97" t="str">
        <f>IF($A253="","",VLOOKUP($A253,'Annex 2 Designated EHV charges'!$A:$O,2,0))</f>
        <v/>
      </c>
      <c r="C253" s="98" t="str">
        <f>IF($A253="","",VLOOKUP($A253,'Annex 2 Designated EHV charges'!$A:$O,3,0))</f>
        <v/>
      </c>
      <c r="D253" s="97" t="str">
        <f>IF($A253="","",VLOOKUP($A253,'Annex 2 Designated EHV charges'!$A:$O,7,0))</f>
        <v/>
      </c>
      <c r="E253" s="102" t="str">
        <f>IFERROR(IF(VLOOKUP($A253,'Annex 2 Designated EHV charges'!$A:$P,9,FALSE)=0,"",VLOOKUP($A253,'Annex 2 Designated EHV charges'!$A:$P,9,FALSE)),"")</f>
        <v/>
      </c>
      <c r="F253" s="103" t="str">
        <f>IFERROR(IF(VLOOKUP($A253,'Annex 2 Designated EHV charges'!$A:$P,10,FALSE)=0,"",VLOOKUP($A253,'Annex 2 Designated EHV charges'!$A:$P,10,FALSE)),"")</f>
        <v/>
      </c>
      <c r="G253" s="104" t="str">
        <f>IFERROR(IF(VLOOKUP($A253,'Annex 2 Designated EHV charges'!$A:$P,11,FALSE)=0,"",VLOOKUP($A253,'Annex 2 Designated EHV charges'!$A:$P,11,FALSE)),"")</f>
        <v/>
      </c>
      <c r="H253" s="104" t="str">
        <f>IFERROR(IF(VLOOKUP($A253,'Annex 2 Designated EHV charges'!$A:$P,12,FALSE)=0,"",VLOOKUP($A253,'Annex 2 Designated EHV charges'!$A:$P,12,FALSE)),"")</f>
        <v/>
      </c>
    </row>
    <row r="254" spans="1:8" x14ac:dyDescent="0.2">
      <c r="A254" s="97" t="str">
        <f t="array" ref="A254">IFERROR(INDEX('Annex 2 Designated EHV charges'!$A$11:$A$58, MATCH(0, IF(ISBLANK('Annex 2 Designated EHV charges'!$A$11:$A$58),1, COUNTIF(A$4:$A253, 'Annex 2 Designated EHV charges'!$A$11:$A$58)), 0)),"")</f>
        <v/>
      </c>
      <c r="B254" s="97" t="str">
        <f>IF($A254="","",VLOOKUP($A254,'Annex 2 Designated EHV charges'!$A:$O,2,0))</f>
        <v/>
      </c>
      <c r="C254" s="98" t="str">
        <f>IF($A254="","",VLOOKUP($A254,'Annex 2 Designated EHV charges'!$A:$O,3,0))</f>
        <v/>
      </c>
      <c r="D254" s="97" t="str">
        <f>IF($A254="","",VLOOKUP($A254,'Annex 2 Designated EHV charges'!$A:$O,7,0))</f>
        <v/>
      </c>
      <c r="E254" s="102" t="str">
        <f>IFERROR(IF(VLOOKUP($A254,'Annex 2 Designated EHV charges'!$A:$P,9,FALSE)=0,"",VLOOKUP($A254,'Annex 2 Designated EHV charges'!$A:$P,9,FALSE)),"")</f>
        <v/>
      </c>
      <c r="F254" s="103" t="str">
        <f>IFERROR(IF(VLOOKUP($A254,'Annex 2 Designated EHV charges'!$A:$P,10,FALSE)=0,"",VLOOKUP($A254,'Annex 2 Designated EHV charges'!$A:$P,10,FALSE)),"")</f>
        <v/>
      </c>
      <c r="G254" s="104" t="str">
        <f>IFERROR(IF(VLOOKUP($A254,'Annex 2 Designated EHV charges'!$A:$P,11,FALSE)=0,"",VLOOKUP($A254,'Annex 2 Designated EHV charges'!$A:$P,11,FALSE)),"")</f>
        <v/>
      </c>
      <c r="H254" s="104" t="str">
        <f>IFERROR(IF(VLOOKUP($A254,'Annex 2 Designated EHV charges'!$A:$P,12,FALSE)=0,"",VLOOKUP($A254,'Annex 2 Designated EHV charges'!$A:$P,12,FALSE)),"")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RowHeight="12.75" x14ac:dyDescent="0.2"/>
  <cols>
    <col min="1" max="1" width="14.7109375" style="53" customWidth="1"/>
    <col min="2" max="2" width="8.7109375" style="53" customWidth="1"/>
    <col min="3" max="3" width="15.7109375" style="61" bestFit="1" customWidth="1"/>
    <col min="4" max="4" width="50.7109375" style="61" customWidth="1"/>
    <col min="5" max="5" width="14.7109375" style="62" customWidth="1"/>
    <col min="6" max="7" width="14.7109375" style="63" customWidth="1"/>
    <col min="8" max="8" width="14.7109375" style="53" customWidth="1"/>
    <col min="9" max="9" width="15.5703125" style="53" customWidth="1"/>
    <col min="10" max="16384" width="9.140625" style="53"/>
  </cols>
  <sheetData>
    <row r="1" spans="1:15" ht="66.75" customHeight="1" x14ac:dyDescent="0.2">
      <c r="A1" s="239" t="s">
        <v>698</v>
      </c>
      <c r="B1" s="239"/>
      <c r="C1" s="239"/>
      <c r="D1" s="239"/>
      <c r="E1" s="239"/>
      <c r="F1" s="239"/>
      <c r="G1" s="239"/>
      <c r="H1" s="239"/>
    </row>
    <row r="2" spans="1:15" s="54" customFormat="1" ht="25.5" customHeight="1" x14ac:dyDescent="0.2">
      <c r="A2" s="236" t="str">
        <f>Overview!B4&amp; " - Effective from "&amp;Overview!D4&amp;" - "&amp;Overview!E4&amp;" Designated EHV export charges"</f>
        <v>AGR Networks Limited - GSP_C - Effective from 1 April 2026 - Final Designated EHV export charges</v>
      </c>
      <c r="B2" s="237"/>
      <c r="C2" s="237"/>
      <c r="D2" s="237"/>
      <c r="E2" s="237"/>
      <c r="F2" s="237"/>
      <c r="G2" s="237"/>
      <c r="H2" s="238"/>
    </row>
    <row r="3" spans="1:15" s="85" customFormat="1" ht="18" x14ac:dyDescent="0.2">
      <c r="A3" s="89"/>
      <c r="B3" s="89"/>
      <c r="C3" s="89"/>
      <c r="D3" s="90"/>
      <c r="E3" s="91"/>
      <c r="F3" s="91"/>
      <c r="G3" s="92"/>
      <c r="H3" s="92"/>
      <c r="I3" s="84"/>
      <c r="J3" s="84"/>
      <c r="K3" s="84"/>
      <c r="L3" s="84"/>
      <c r="M3" s="84"/>
      <c r="N3" s="84"/>
      <c r="O3" s="84"/>
    </row>
    <row r="4" spans="1:15" ht="60.75" customHeight="1" x14ac:dyDescent="0.2">
      <c r="A4" s="55" t="s">
        <v>47</v>
      </c>
      <c r="B4" s="56" t="s">
        <v>705</v>
      </c>
      <c r="C4" s="55" t="s">
        <v>32</v>
      </c>
      <c r="D4" s="57" t="s">
        <v>26</v>
      </c>
      <c r="E4" s="57" t="str">
        <f>'Annex 2 Designated EHV charges'!M10</f>
        <v>Export
Super Red
unit charge
(p/kWh)</v>
      </c>
      <c r="F4" s="57" t="str">
        <f>'Annex 2 Designated EHV charges'!N10</f>
        <v>Export
fixed charge
(p/day)</v>
      </c>
      <c r="G4" s="57" t="str">
        <f>'Annex 2 Designated EHV charges'!O10</f>
        <v>Export
capacity charge
(p/kVA/day)</v>
      </c>
      <c r="H4" s="57" t="str">
        <f>'Annex 2 Designated EHV charges'!P10</f>
        <v>Export
exceeded capacity charge
(p/kVA/day)</v>
      </c>
    </row>
    <row r="5" spans="1:15" ht="12.75" customHeight="1" x14ac:dyDescent="0.2">
      <c r="A5" s="98" t="str">
        <f t="array" ref="A5">IFERROR(INDEX('Annex 2 Designated EHV charges'!$D$11:$D$58, MATCH(0, IF(ISBLANK('Annex 2 Designated EHV charges'!$D$11:$D$58),1, COUNTIF(A$4:$A4, 'Annex 2 Designated EHV charges'!$D$11:$D$58)), 0)),"")</f>
        <v/>
      </c>
      <c r="B5" s="97" t="str">
        <f>IF($A5="","",VLOOKUP($A5,'Annex 2 Designated EHV charges'!$D:$O,2,0))</f>
        <v/>
      </c>
      <c r="C5" s="98" t="str">
        <f>IF($A5="","",VLOOKUP($A5,'Annex 2 Designated EHV charges'!$D:$O,3,0))</f>
        <v/>
      </c>
      <c r="D5" s="97" t="str">
        <f>IF($A5="","",VLOOKUP($A5,'Annex 2 Designated EHV charges'!$D:$O,4,0))</f>
        <v/>
      </c>
      <c r="E5" s="99" t="str">
        <f>IFERROR(IF(VLOOKUP($A5,'Annex 2 Designated EHV charges'!$D:$P,10,FALSE)=0,"",VLOOKUP($A5,'Annex 2 Designated EHV charges'!$D:$P,10,FALSE)),"")</f>
        <v/>
      </c>
      <c r="F5" s="100" t="str">
        <f>IFERROR(IF(VLOOKUP($A5,'Annex 2 Designated EHV charges'!$D:$P,11,FALSE)=0,"",VLOOKUP($A5,'Annex 2 Designated EHV charges'!$D:$P,11,FALSE)),"")</f>
        <v/>
      </c>
      <c r="G5" s="101" t="str">
        <f>IFERROR(IF(VLOOKUP($A5,'Annex 2 Designated EHV charges'!$D:$P,12,FALSE)=0,"",VLOOKUP($A5,'Annex 2 Designated EHV charges'!$D:$P,12,FALSE)),"")</f>
        <v/>
      </c>
      <c r="H5" s="101" t="str">
        <f>IFERROR(IF(VLOOKUP($A5,'Annex 2 Designated EHV charges'!$D:$P,13,FALSE)=0,"",VLOOKUP($A5,'Annex 2 Designated EHV charges'!$D:$P,13,FALSE)),"")</f>
        <v/>
      </c>
    </row>
    <row r="6" spans="1:15" ht="12.75" customHeight="1" x14ac:dyDescent="0.2">
      <c r="A6" s="98" t="str">
        <f t="array" ref="A6">IFERROR(INDEX('Annex 2 Designated EHV charges'!$D$11:$D$58, MATCH(0, IF(ISBLANK('Annex 2 Designated EHV charges'!$D$11:$D$58),1, COUNTIF(A$4:$A5, 'Annex 2 Designated EHV charges'!$D$11:$D$58)), 0)),"")</f>
        <v/>
      </c>
      <c r="B6" s="97" t="str">
        <f>IF($A6="","",VLOOKUP($A6,'Annex 2 Designated EHV charges'!$D:$O,2,0))</f>
        <v/>
      </c>
      <c r="C6" s="98" t="str">
        <f>IF($A6="","",VLOOKUP($A6,'Annex 2 Designated EHV charges'!$D:$O,3,0))</f>
        <v/>
      </c>
      <c r="D6" s="97" t="str">
        <f>IF($A6="","",VLOOKUP($A6,'Annex 2 Designated EHV charges'!$D:$O,4,0))</f>
        <v/>
      </c>
      <c r="E6" s="99" t="str">
        <f>IFERROR(IF(VLOOKUP($A6,'Annex 2 Designated EHV charges'!$D:$P,10,FALSE)=0,"",VLOOKUP($A6,'Annex 2 Designated EHV charges'!$D:$P,10,FALSE)),"")</f>
        <v/>
      </c>
      <c r="F6" s="100" t="str">
        <f>IFERROR(IF(VLOOKUP($A6,'Annex 2 Designated EHV charges'!$D:$P,11,FALSE)=0,"",VLOOKUP($A6,'Annex 2 Designated EHV charges'!$D:$P,11,FALSE)),"")</f>
        <v/>
      </c>
      <c r="G6" s="101" t="str">
        <f>IFERROR(IF(VLOOKUP($A6,'Annex 2 Designated EHV charges'!$D:$P,12,FALSE)=0,"",VLOOKUP($A6,'Annex 2 Designated EHV charges'!$D:$P,12,FALSE)),"")</f>
        <v/>
      </c>
      <c r="H6" s="101" t="str">
        <f>IFERROR(IF(VLOOKUP($A6,'Annex 2 Designated EHV charges'!$D:$P,13,FALSE)=0,"",VLOOKUP($A6,'Annex 2 Designated EHV charges'!$D:$P,13,FALSE)),"")</f>
        <v/>
      </c>
    </row>
    <row r="7" spans="1:15" ht="12.75" customHeight="1" x14ac:dyDescent="0.2">
      <c r="A7" s="98" t="str">
        <f t="array" ref="A7">IFERROR(INDEX('Annex 2 Designated EHV charges'!$D$11:$D$58, MATCH(0, IF(ISBLANK('Annex 2 Designated EHV charges'!$D$11:$D$58),1, COUNTIF(A$4:$A6, 'Annex 2 Designated EHV charges'!$D$11:$D$58)), 0)),"")</f>
        <v/>
      </c>
      <c r="B7" s="97" t="str">
        <f>IF($A7="","",VLOOKUP($A7,'Annex 2 Designated EHV charges'!$D:$O,2,0))</f>
        <v/>
      </c>
      <c r="C7" s="98" t="str">
        <f>IF($A7="","",VLOOKUP($A7,'Annex 2 Designated EHV charges'!$D:$O,3,0))</f>
        <v/>
      </c>
      <c r="D7" s="97" t="str">
        <f>IF($A7="","",VLOOKUP($A7,'Annex 2 Designated EHV charges'!$D:$O,4,0))</f>
        <v/>
      </c>
      <c r="E7" s="99" t="str">
        <f>IFERROR(IF(VLOOKUP($A7,'Annex 2 Designated EHV charges'!$D:$P,10,FALSE)=0,"",VLOOKUP($A7,'Annex 2 Designated EHV charges'!$D:$P,10,FALSE)),"")</f>
        <v/>
      </c>
      <c r="F7" s="100" t="str">
        <f>IFERROR(IF(VLOOKUP($A7,'Annex 2 Designated EHV charges'!$D:$P,11,FALSE)=0,"",VLOOKUP($A7,'Annex 2 Designated EHV charges'!$D:$P,11,FALSE)),"")</f>
        <v/>
      </c>
      <c r="G7" s="101" t="str">
        <f>IFERROR(IF(VLOOKUP($A7,'Annex 2 Designated EHV charges'!$D:$P,12,FALSE)=0,"",VLOOKUP($A7,'Annex 2 Designated EHV charges'!$D:$P,12,FALSE)),"")</f>
        <v/>
      </c>
      <c r="H7" s="101" t="str">
        <f>IFERROR(IF(VLOOKUP($A7,'Annex 2 Designated EHV charges'!$D:$P,13,FALSE)=0,"",VLOOKUP($A7,'Annex 2 Designated EHV charges'!$D:$P,13,FALSE)),"")</f>
        <v/>
      </c>
    </row>
    <row r="8" spans="1:15" ht="12.75" customHeight="1" x14ac:dyDescent="0.2">
      <c r="A8" s="98" t="str">
        <f t="array" ref="A8">IFERROR(INDEX('Annex 2 Designated EHV charges'!$D$11:$D$58, MATCH(0, IF(ISBLANK('Annex 2 Designated EHV charges'!$D$11:$D$58),1, COUNTIF(A$4:$A7, 'Annex 2 Designated EHV charges'!$D$11:$D$58)), 0)),"")</f>
        <v/>
      </c>
      <c r="B8" s="97" t="str">
        <f>IF($A8="","",VLOOKUP($A8,'Annex 2 Designated EHV charges'!$D:$O,2,0))</f>
        <v/>
      </c>
      <c r="C8" s="98" t="str">
        <f>IF($A8="","",VLOOKUP($A8,'Annex 2 Designated EHV charges'!$D:$O,3,0))</f>
        <v/>
      </c>
      <c r="D8" s="97" t="str">
        <f>IF($A8="","",VLOOKUP($A8,'Annex 2 Designated EHV charges'!$D:$O,4,0))</f>
        <v/>
      </c>
      <c r="E8" s="99" t="str">
        <f>IFERROR(IF(VLOOKUP($A8,'Annex 2 Designated EHV charges'!$D:$P,10,FALSE)=0,"",VLOOKUP($A8,'Annex 2 Designated EHV charges'!$D:$P,10,FALSE)),"")</f>
        <v/>
      </c>
      <c r="F8" s="100" t="str">
        <f>IFERROR(IF(VLOOKUP($A8,'Annex 2 Designated EHV charges'!$D:$P,11,FALSE)=0,"",VLOOKUP($A8,'Annex 2 Designated EHV charges'!$D:$P,11,FALSE)),"")</f>
        <v/>
      </c>
      <c r="G8" s="101" t="str">
        <f>IFERROR(IF(VLOOKUP($A8,'Annex 2 Designated EHV charges'!$D:$P,12,FALSE)=0,"",VLOOKUP($A8,'Annex 2 Designated EHV charges'!$D:$P,12,FALSE)),"")</f>
        <v/>
      </c>
      <c r="H8" s="101" t="str">
        <f>IFERROR(IF(VLOOKUP($A8,'Annex 2 Designated EHV charges'!$D:$P,13,FALSE)=0,"",VLOOKUP($A8,'Annex 2 Designated EHV charges'!$D:$P,13,FALSE)),"")</f>
        <v/>
      </c>
    </row>
    <row r="9" spans="1:15" ht="12.75" customHeight="1" x14ac:dyDescent="0.2">
      <c r="A9" s="98" t="str">
        <f t="array" ref="A9">IFERROR(INDEX('Annex 2 Designated EHV charges'!$D$11:$D$58, MATCH(0, IF(ISBLANK('Annex 2 Designated EHV charges'!$D$11:$D$58),1, COUNTIF(A$4:$A8, 'Annex 2 Designated EHV charges'!$D$11:$D$58)), 0)),"")</f>
        <v/>
      </c>
      <c r="B9" s="97" t="str">
        <f>IF($A9="","",VLOOKUP($A9,'Annex 2 Designated EHV charges'!$D:$O,2,0))</f>
        <v/>
      </c>
      <c r="C9" s="98" t="str">
        <f>IF($A9="","",VLOOKUP($A9,'Annex 2 Designated EHV charges'!$D:$O,3,0))</f>
        <v/>
      </c>
      <c r="D9" s="97" t="str">
        <f>IF($A9="","",VLOOKUP($A9,'Annex 2 Designated EHV charges'!$D:$O,4,0))</f>
        <v/>
      </c>
      <c r="E9" s="99" t="str">
        <f>IFERROR(IF(VLOOKUP($A9,'Annex 2 Designated EHV charges'!$D:$P,10,FALSE)=0,"",VLOOKUP($A9,'Annex 2 Designated EHV charges'!$D:$P,10,FALSE)),"")</f>
        <v/>
      </c>
      <c r="F9" s="100" t="str">
        <f>IFERROR(IF(VLOOKUP($A9,'Annex 2 Designated EHV charges'!$D:$P,11,FALSE)=0,"",VLOOKUP($A9,'Annex 2 Designated EHV charges'!$D:$P,11,FALSE)),"")</f>
        <v/>
      </c>
      <c r="G9" s="101" t="str">
        <f>IFERROR(IF(VLOOKUP($A9,'Annex 2 Designated EHV charges'!$D:$P,12,FALSE)=0,"",VLOOKUP($A9,'Annex 2 Designated EHV charges'!$D:$P,12,FALSE)),"")</f>
        <v/>
      </c>
      <c r="H9" s="101" t="str">
        <f>IFERROR(IF(VLOOKUP($A9,'Annex 2 Designated EHV charges'!$D:$P,13,FALSE)=0,"",VLOOKUP($A9,'Annex 2 Designated EHV charges'!$D:$P,13,FALSE)),"")</f>
        <v/>
      </c>
    </row>
    <row r="10" spans="1:15" ht="12.75" customHeight="1" x14ac:dyDescent="0.2">
      <c r="A10" s="98" t="str">
        <f t="array" ref="A10">IFERROR(INDEX('Annex 2 Designated EHV charges'!$D$11:$D$58, MATCH(0, IF(ISBLANK('Annex 2 Designated EHV charges'!$D$11:$D$58),1, COUNTIF(A$4:$A9, 'Annex 2 Designated EHV charges'!$D$11:$D$58)), 0)),"")</f>
        <v/>
      </c>
      <c r="B10" s="97" t="str">
        <f>IF($A10="","",VLOOKUP($A10,'Annex 2 Designated EHV charges'!$D:$O,2,0))</f>
        <v/>
      </c>
      <c r="C10" s="98" t="str">
        <f>IF($A10="","",VLOOKUP($A10,'Annex 2 Designated EHV charges'!$D:$O,3,0))</f>
        <v/>
      </c>
      <c r="D10" s="97" t="str">
        <f>IF($A10="","",VLOOKUP($A10,'Annex 2 Designated EHV charges'!$D:$O,4,0))</f>
        <v/>
      </c>
      <c r="E10" s="99" t="str">
        <f>IFERROR(IF(VLOOKUP($A10,'Annex 2 Designated EHV charges'!$D:$P,10,FALSE)=0,"",VLOOKUP($A10,'Annex 2 Designated EHV charges'!$D:$P,10,FALSE)),"")</f>
        <v/>
      </c>
      <c r="F10" s="100" t="str">
        <f>IFERROR(IF(VLOOKUP($A10,'Annex 2 Designated EHV charges'!$D:$P,11,FALSE)=0,"",VLOOKUP($A10,'Annex 2 Designated EHV charges'!$D:$P,11,FALSE)),"")</f>
        <v/>
      </c>
      <c r="G10" s="101" t="str">
        <f>IFERROR(IF(VLOOKUP($A10,'Annex 2 Designated EHV charges'!$D:$P,12,FALSE)=0,"",VLOOKUP($A10,'Annex 2 Designated EHV charges'!$D:$P,12,FALSE)),"")</f>
        <v/>
      </c>
      <c r="H10" s="101" t="str">
        <f>IFERROR(IF(VLOOKUP($A10,'Annex 2 Designated EHV charges'!$D:$P,13,FALSE)=0,"",VLOOKUP($A10,'Annex 2 Designated EHV charges'!$D:$P,13,FALSE)),"")</f>
        <v/>
      </c>
    </row>
    <row r="11" spans="1:15" ht="12.75" customHeight="1" x14ac:dyDescent="0.2">
      <c r="A11" s="98" t="str">
        <f t="array" ref="A11">IFERROR(INDEX('Annex 2 Designated EHV charges'!$D$11:$D$58, MATCH(0, IF(ISBLANK('Annex 2 Designated EHV charges'!$D$11:$D$58),1, COUNTIF(A$4:$A10, 'Annex 2 Designated EHV charges'!$D$11:$D$58)), 0)),"")</f>
        <v/>
      </c>
      <c r="B11" s="97" t="str">
        <f>IF($A11="","",VLOOKUP($A11,'Annex 2 Designated EHV charges'!$D:$O,2,0))</f>
        <v/>
      </c>
      <c r="C11" s="98" t="str">
        <f>IF($A11="","",VLOOKUP($A11,'Annex 2 Designated EHV charges'!$D:$O,3,0))</f>
        <v/>
      </c>
      <c r="D11" s="97" t="str">
        <f>IF($A11="","",VLOOKUP($A11,'Annex 2 Designated EHV charges'!$D:$O,4,0))</f>
        <v/>
      </c>
      <c r="E11" s="99" t="str">
        <f>IFERROR(IF(VLOOKUP($A11,'Annex 2 Designated EHV charges'!$D:$P,10,FALSE)=0,"",VLOOKUP($A11,'Annex 2 Designated EHV charges'!$D:$P,10,FALSE)),"")</f>
        <v/>
      </c>
      <c r="F11" s="100" t="str">
        <f>IFERROR(IF(VLOOKUP($A11,'Annex 2 Designated EHV charges'!$D:$P,11,FALSE)=0,"",VLOOKUP($A11,'Annex 2 Designated EHV charges'!$D:$P,11,FALSE)),"")</f>
        <v/>
      </c>
      <c r="G11" s="101" t="str">
        <f>IFERROR(IF(VLOOKUP($A11,'Annex 2 Designated EHV charges'!$D:$P,12,FALSE)=0,"",VLOOKUP($A11,'Annex 2 Designated EHV charges'!$D:$P,12,FALSE)),"")</f>
        <v/>
      </c>
      <c r="H11" s="101" t="str">
        <f>IFERROR(IF(VLOOKUP($A11,'Annex 2 Designated EHV charges'!$D:$P,13,FALSE)=0,"",VLOOKUP($A11,'Annex 2 Designated EHV charges'!$D:$P,13,FALSE)),"")</f>
        <v/>
      </c>
    </row>
    <row r="12" spans="1:15" ht="12.75" customHeight="1" x14ac:dyDescent="0.2">
      <c r="A12" s="98" t="str">
        <f t="array" ref="A12">IFERROR(INDEX('Annex 2 Designated EHV charges'!$D$11:$D$58, MATCH(0, IF(ISBLANK('Annex 2 Designated EHV charges'!$D$11:$D$58),1, COUNTIF(A$4:$A11, 'Annex 2 Designated EHV charges'!$D$11:$D$58)), 0)),"")</f>
        <v/>
      </c>
      <c r="B12" s="97" t="str">
        <f>IF($A12="","",VLOOKUP($A12,'Annex 2 Designated EHV charges'!$D:$O,2,0))</f>
        <v/>
      </c>
      <c r="C12" s="98" t="str">
        <f>IF($A12="","",VLOOKUP($A12,'Annex 2 Designated EHV charges'!$D:$O,3,0))</f>
        <v/>
      </c>
      <c r="D12" s="97" t="str">
        <f>IF($A12="","",VLOOKUP($A12,'Annex 2 Designated EHV charges'!$D:$O,4,0))</f>
        <v/>
      </c>
      <c r="E12" s="99" t="str">
        <f>IFERROR(IF(VLOOKUP($A12,'Annex 2 Designated EHV charges'!$D:$P,10,FALSE)=0,"",VLOOKUP($A12,'Annex 2 Designated EHV charges'!$D:$P,10,FALSE)),"")</f>
        <v/>
      </c>
      <c r="F12" s="100" t="str">
        <f>IFERROR(IF(VLOOKUP($A12,'Annex 2 Designated EHV charges'!$D:$P,11,FALSE)=0,"",VLOOKUP($A12,'Annex 2 Designated EHV charges'!$D:$P,11,FALSE)),"")</f>
        <v/>
      </c>
      <c r="G12" s="101" t="str">
        <f>IFERROR(IF(VLOOKUP($A12,'Annex 2 Designated EHV charges'!$D:$P,12,FALSE)=0,"",VLOOKUP($A12,'Annex 2 Designated EHV charges'!$D:$P,12,FALSE)),"")</f>
        <v/>
      </c>
      <c r="H12" s="101" t="str">
        <f>IFERROR(IF(VLOOKUP($A12,'Annex 2 Designated EHV charges'!$D:$P,13,FALSE)=0,"",VLOOKUP($A12,'Annex 2 Designated EHV charges'!$D:$P,13,FALSE)),"")</f>
        <v/>
      </c>
    </row>
    <row r="13" spans="1:15" ht="12.75" customHeight="1" x14ac:dyDescent="0.2">
      <c r="A13" s="98" t="str">
        <f t="array" ref="A13">IFERROR(INDEX('Annex 2 Designated EHV charges'!$D$11:$D$58, MATCH(0, IF(ISBLANK('Annex 2 Designated EHV charges'!$D$11:$D$58),1, COUNTIF(A$4:$A12, 'Annex 2 Designated EHV charges'!$D$11:$D$58)), 0)),"")</f>
        <v/>
      </c>
      <c r="B13" s="97" t="str">
        <f>IF($A13="","",VLOOKUP($A13,'Annex 2 Designated EHV charges'!$D:$O,2,0))</f>
        <v/>
      </c>
      <c r="C13" s="98" t="str">
        <f>IF($A13="","",VLOOKUP($A13,'Annex 2 Designated EHV charges'!$D:$O,3,0))</f>
        <v/>
      </c>
      <c r="D13" s="97" t="str">
        <f>IF($A13="","",VLOOKUP($A13,'Annex 2 Designated EHV charges'!$D:$O,4,0))</f>
        <v/>
      </c>
      <c r="E13" s="99" t="str">
        <f>IFERROR(IF(VLOOKUP($A13,'Annex 2 Designated EHV charges'!$D:$P,10,FALSE)=0,"",VLOOKUP($A13,'Annex 2 Designated EHV charges'!$D:$P,10,FALSE)),"")</f>
        <v/>
      </c>
      <c r="F13" s="100" t="str">
        <f>IFERROR(IF(VLOOKUP($A13,'Annex 2 Designated EHV charges'!$D:$P,11,FALSE)=0,"",VLOOKUP($A13,'Annex 2 Designated EHV charges'!$D:$P,11,FALSE)),"")</f>
        <v/>
      </c>
      <c r="G13" s="101" t="str">
        <f>IFERROR(IF(VLOOKUP($A13,'Annex 2 Designated EHV charges'!$D:$P,12,FALSE)=0,"",VLOOKUP($A13,'Annex 2 Designated EHV charges'!$D:$P,12,FALSE)),"")</f>
        <v/>
      </c>
      <c r="H13" s="101" t="str">
        <f>IFERROR(IF(VLOOKUP($A13,'Annex 2 Designated EHV charges'!$D:$P,13,FALSE)=0,"",VLOOKUP($A13,'Annex 2 Designated EHV charges'!$D:$P,13,FALSE)),"")</f>
        <v/>
      </c>
    </row>
    <row r="14" spans="1:15" ht="12.75" customHeight="1" x14ac:dyDescent="0.2">
      <c r="A14" s="98" t="str">
        <f t="array" ref="A14">IFERROR(INDEX('Annex 2 Designated EHV charges'!$D$11:$D$58, MATCH(0, IF(ISBLANK('Annex 2 Designated EHV charges'!$D$11:$D$58),1, COUNTIF(A$4:$A13, 'Annex 2 Designated EHV charges'!$D$11:$D$58)), 0)),"")</f>
        <v/>
      </c>
      <c r="B14" s="97" t="str">
        <f>IF($A14="","",VLOOKUP($A14,'Annex 2 Designated EHV charges'!$D:$O,2,0))</f>
        <v/>
      </c>
      <c r="C14" s="98" t="str">
        <f>IF($A14="","",VLOOKUP($A14,'Annex 2 Designated EHV charges'!$D:$O,3,0))</f>
        <v/>
      </c>
      <c r="D14" s="97" t="str">
        <f>IF($A14="","",VLOOKUP($A14,'Annex 2 Designated EHV charges'!$D:$O,4,0))</f>
        <v/>
      </c>
      <c r="E14" s="99" t="str">
        <f>IFERROR(IF(VLOOKUP($A14,'Annex 2 Designated EHV charges'!$D:$P,10,FALSE)=0,"",VLOOKUP($A14,'Annex 2 Designated EHV charges'!$D:$P,10,FALSE)),"")</f>
        <v/>
      </c>
      <c r="F14" s="100" t="str">
        <f>IFERROR(IF(VLOOKUP($A14,'Annex 2 Designated EHV charges'!$D:$P,11,FALSE)=0,"",VLOOKUP($A14,'Annex 2 Designated EHV charges'!$D:$P,11,FALSE)),"")</f>
        <v/>
      </c>
      <c r="G14" s="101" t="str">
        <f>IFERROR(IF(VLOOKUP($A14,'Annex 2 Designated EHV charges'!$D:$P,12,FALSE)=0,"",VLOOKUP($A14,'Annex 2 Designated EHV charges'!$D:$P,12,FALSE)),"")</f>
        <v/>
      </c>
      <c r="H14" s="101" t="str">
        <f>IFERROR(IF(VLOOKUP($A14,'Annex 2 Designated EHV charges'!$D:$P,13,FALSE)=0,"",VLOOKUP($A14,'Annex 2 Designated EHV charges'!$D:$P,13,FALSE)),"")</f>
        <v/>
      </c>
    </row>
    <row r="15" spans="1:15" ht="12.75" customHeight="1" x14ac:dyDescent="0.2">
      <c r="A15" s="98" t="str">
        <f t="array" ref="A15">IFERROR(INDEX('Annex 2 Designated EHV charges'!$D$11:$D$58, MATCH(0, IF(ISBLANK('Annex 2 Designated EHV charges'!$D$11:$D$58),1, COUNTIF(A$4:$A14, 'Annex 2 Designated EHV charges'!$D$11:$D$58)), 0)),"")</f>
        <v/>
      </c>
      <c r="B15" s="97" t="str">
        <f>IF($A15="","",VLOOKUP($A15,'Annex 2 Designated EHV charges'!$D:$O,2,0))</f>
        <v/>
      </c>
      <c r="C15" s="98" t="str">
        <f>IF($A15="","",VLOOKUP($A15,'Annex 2 Designated EHV charges'!$D:$O,3,0))</f>
        <v/>
      </c>
      <c r="D15" s="97" t="str">
        <f>IF($A15="","",VLOOKUP($A15,'Annex 2 Designated EHV charges'!$D:$O,4,0))</f>
        <v/>
      </c>
      <c r="E15" s="99" t="str">
        <f>IFERROR(IF(VLOOKUP($A15,'Annex 2 Designated EHV charges'!$D:$P,10,FALSE)=0,"",VLOOKUP($A15,'Annex 2 Designated EHV charges'!$D:$P,10,FALSE)),"")</f>
        <v/>
      </c>
      <c r="F15" s="100" t="str">
        <f>IFERROR(IF(VLOOKUP($A15,'Annex 2 Designated EHV charges'!$D:$P,11,FALSE)=0,"",VLOOKUP($A15,'Annex 2 Designated EHV charges'!$D:$P,11,FALSE)),"")</f>
        <v/>
      </c>
      <c r="G15" s="101" t="str">
        <f>IFERROR(IF(VLOOKUP($A15,'Annex 2 Designated EHV charges'!$D:$P,12,FALSE)=0,"",VLOOKUP($A15,'Annex 2 Designated EHV charges'!$D:$P,12,FALSE)),"")</f>
        <v/>
      </c>
      <c r="H15" s="101" t="str">
        <f>IFERROR(IF(VLOOKUP($A15,'Annex 2 Designated EHV charges'!$D:$P,13,FALSE)=0,"",VLOOKUP($A15,'Annex 2 Designated EHV charges'!$D:$P,13,FALSE)),"")</f>
        <v/>
      </c>
    </row>
    <row r="16" spans="1:15" ht="12.75" customHeight="1" x14ac:dyDescent="0.2">
      <c r="A16" s="98" t="str">
        <f t="array" ref="A16">IFERROR(INDEX('Annex 2 Designated EHV charges'!$D$11:$D$58, MATCH(0, IF(ISBLANK('Annex 2 Designated EHV charges'!$D$11:$D$58),1, COUNTIF(A$4:$A15, 'Annex 2 Designated EHV charges'!$D$11:$D$58)), 0)),"")</f>
        <v/>
      </c>
      <c r="B16" s="97" t="str">
        <f>IF($A16="","",VLOOKUP($A16,'Annex 2 Designated EHV charges'!$D:$O,2,0))</f>
        <v/>
      </c>
      <c r="C16" s="98" t="str">
        <f>IF($A16="","",VLOOKUP($A16,'Annex 2 Designated EHV charges'!$D:$O,3,0))</f>
        <v/>
      </c>
      <c r="D16" s="97" t="str">
        <f>IF($A16="","",VLOOKUP($A16,'Annex 2 Designated EHV charges'!$D:$O,4,0))</f>
        <v/>
      </c>
      <c r="E16" s="99" t="str">
        <f>IFERROR(IF(VLOOKUP($A16,'Annex 2 Designated EHV charges'!$D:$P,10,FALSE)=0,"",VLOOKUP($A16,'Annex 2 Designated EHV charges'!$D:$P,10,FALSE)),"")</f>
        <v/>
      </c>
      <c r="F16" s="100" t="str">
        <f>IFERROR(IF(VLOOKUP($A16,'Annex 2 Designated EHV charges'!$D:$P,11,FALSE)=0,"",VLOOKUP($A16,'Annex 2 Designated EHV charges'!$D:$P,11,FALSE)),"")</f>
        <v/>
      </c>
      <c r="G16" s="101" t="str">
        <f>IFERROR(IF(VLOOKUP($A16,'Annex 2 Designated EHV charges'!$D:$P,12,FALSE)=0,"",VLOOKUP($A16,'Annex 2 Designated EHV charges'!$D:$P,12,FALSE)),"")</f>
        <v/>
      </c>
      <c r="H16" s="101" t="str">
        <f>IFERROR(IF(VLOOKUP($A16,'Annex 2 Designated EHV charges'!$D:$P,13,FALSE)=0,"",VLOOKUP($A16,'Annex 2 Designated EHV charges'!$D:$P,13,FALSE)),"")</f>
        <v/>
      </c>
    </row>
    <row r="17" spans="1:8" ht="12.75" customHeight="1" x14ac:dyDescent="0.2">
      <c r="A17" s="98" t="str">
        <f t="array" ref="A17">IFERROR(INDEX('Annex 2 Designated EHV charges'!$D$11:$D$58, MATCH(0, IF(ISBLANK('Annex 2 Designated EHV charges'!$D$11:$D$58),1, COUNTIF(A$4:$A16, 'Annex 2 Designated EHV charges'!$D$11:$D$58)), 0)),"")</f>
        <v/>
      </c>
      <c r="B17" s="97" t="str">
        <f>IF($A17="","",VLOOKUP($A17,'Annex 2 Designated EHV charges'!$D:$O,2,0))</f>
        <v/>
      </c>
      <c r="C17" s="98" t="str">
        <f>IF($A17="","",VLOOKUP($A17,'Annex 2 Designated EHV charges'!$D:$O,3,0))</f>
        <v/>
      </c>
      <c r="D17" s="97" t="str">
        <f>IF($A17="","",VLOOKUP($A17,'Annex 2 Designated EHV charges'!$D:$O,4,0))</f>
        <v/>
      </c>
      <c r="E17" s="99" t="str">
        <f>IFERROR(IF(VLOOKUP($A17,'Annex 2 Designated EHV charges'!$D:$P,10,FALSE)=0,"",VLOOKUP($A17,'Annex 2 Designated EHV charges'!$D:$P,10,FALSE)),"")</f>
        <v/>
      </c>
      <c r="F17" s="100" t="str">
        <f>IFERROR(IF(VLOOKUP($A17,'Annex 2 Designated EHV charges'!$D:$P,11,FALSE)=0,"",VLOOKUP($A17,'Annex 2 Designated EHV charges'!$D:$P,11,FALSE)),"")</f>
        <v/>
      </c>
      <c r="G17" s="101" t="str">
        <f>IFERROR(IF(VLOOKUP($A17,'Annex 2 Designated EHV charges'!$D:$P,12,FALSE)=0,"",VLOOKUP($A17,'Annex 2 Designated EHV charges'!$D:$P,12,FALSE)),"")</f>
        <v/>
      </c>
      <c r="H17" s="101" t="str">
        <f>IFERROR(IF(VLOOKUP($A17,'Annex 2 Designated EHV charges'!$D:$P,13,FALSE)=0,"",VLOOKUP($A17,'Annex 2 Designated EHV charges'!$D:$P,13,FALSE)),"")</f>
        <v/>
      </c>
    </row>
    <row r="18" spans="1:8" ht="12.75" customHeight="1" x14ac:dyDescent="0.2">
      <c r="A18" s="98" t="str">
        <f t="array" ref="A18">IFERROR(INDEX('Annex 2 Designated EHV charges'!$D$11:$D$58, MATCH(0, IF(ISBLANK('Annex 2 Designated EHV charges'!$D$11:$D$58),1, COUNTIF(A$4:$A17, 'Annex 2 Designated EHV charges'!$D$11:$D$58)), 0)),"")</f>
        <v/>
      </c>
      <c r="B18" s="97" t="str">
        <f>IF($A18="","",VLOOKUP($A18,'Annex 2 Designated EHV charges'!$D:$O,2,0))</f>
        <v/>
      </c>
      <c r="C18" s="98" t="str">
        <f>IF($A18="","",VLOOKUP($A18,'Annex 2 Designated EHV charges'!$D:$O,3,0))</f>
        <v/>
      </c>
      <c r="D18" s="97" t="str">
        <f>IF($A18="","",VLOOKUP($A18,'Annex 2 Designated EHV charges'!$D:$O,4,0))</f>
        <v/>
      </c>
      <c r="E18" s="99" t="str">
        <f>IFERROR(IF(VLOOKUP($A18,'Annex 2 Designated EHV charges'!$D:$P,10,FALSE)=0,"",VLOOKUP($A18,'Annex 2 Designated EHV charges'!$D:$P,10,FALSE)),"")</f>
        <v/>
      </c>
      <c r="F18" s="100" t="str">
        <f>IFERROR(IF(VLOOKUP($A18,'Annex 2 Designated EHV charges'!$D:$P,11,FALSE)=0,"",VLOOKUP($A18,'Annex 2 Designated EHV charges'!$D:$P,11,FALSE)),"")</f>
        <v/>
      </c>
      <c r="G18" s="101" t="str">
        <f>IFERROR(IF(VLOOKUP($A18,'Annex 2 Designated EHV charges'!$D:$P,12,FALSE)=0,"",VLOOKUP($A18,'Annex 2 Designated EHV charges'!$D:$P,12,FALSE)),"")</f>
        <v/>
      </c>
      <c r="H18" s="101" t="str">
        <f>IFERROR(IF(VLOOKUP($A18,'Annex 2 Designated EHV charges'!$D:$P,13,FALSE)=0,"",VLOOKUP($A18,'Annex 2 Designated EHV charges'!$D:$P,13,FALSE)),"")</f>
        <v/>
      </c>
    </row>
    <row r="19" spans="1:8" ht="12.75" customHeight="1" x14ac:dyDescent="0.2">
      <c r="A19" s="98" t="str">
        <f t="array" ref="A19">IFERROR(INDEX('Annex 2 Designated EHV charges'!$D$11:$D$58, MATCH(0, IF(ISBLANK('Annex 2 Designated EHV charges'!$D$11:$D$58),1, COUNTIF(A$4:$A18, 'Annex 2 Designated EHV charges'!$D$11:$D$58)), 0)),"")</f>
        <v/>
      </c>
      <c r="B19" s="97" t="str">
        <f>IF($A19="","",VLOOKUP($A19,'Annex 2 Designated EHV charges'!$D:$O,2,0))</f>
        <v/>
      </c>
      <c r="C19" s="98" t="str">
        <f>IF($A19="","",VLOOKUP($A19,'Annex 2 Designated EHV charges'!$D:$O,3,0))</f>
        <v/>
      </c>
      <c r="D19" s="97" t="str">
        <f>IF($A19="","",VLOOKUP($A19,'Annex 2 Designated EHV charges'!$D:$O,4,0))</f>
        <v/>
      </c>
      <c r="E19" s="99" t="str">
        <f>IFERROR(IF(VLOOKUP($A19,'Annex 2 Designated EHV charges'!$D:$P,10,FALSE)=0,"",VLOOKUP($A19,'Annex 2 Designated EHV charges'!$D:$P,10,FALSE)),"")</f>
        <v/>
      </c>
      <c r="F19" s="100" t="str">
        <f>IFERROR(IF(VLOOKUP($A19,'Annex 2 Designated EHV charges'!$D:$P,11,FALSE)=0,"",VLOOKUP($A19,'Annex 2 Designated EHV charges'!$D:$P,11,FALSE)),"")</f>
        <v/>
      </c>
      <c r="G19" s="101" t="str">
        <f>IFERROR(IF(VLOOKUP($A19,'Annex 2 Designated EHV charges'!$D:$P,12,FALSE)=0,"",VLOOKUP($A19,'Annex 2 Designated EHV charges'!$D:$P,12,FALSE)),"")</f>
        <v/>
      </c>
      <c r="H19" s="101" t="str">
        <f>IFERROR(IF(VLOOKUP($A19,'Annex 2 Designated EHV charges'!$D:$P,13,FALSE)=0,"",VLOOKUP($A19,'Annex 2 Designated EHV charges'!$D:$P,13,FALSE)),"")</f>
        <v/>
      </c>
    </row>
    <row r="20" spans="1:8" ht="12.75" customHeight="1" x14ac:dyDescent="0.2">
      <c r="A20" s="98" t="str">
        <f t="array" ref="A20">IFERROR(INDEX('Annex 2 Designated EHV charges'!$D$11:$D$58, MATCH(0, IF(ISBLANK('Annex 2 Designated EHV charges'!$D$11:$D$58),1, COUNTIF(A$4:$A19, 'Annex 2 Designated EHV charges'!$D$11:$D$58)), 0)),"")</f>
        <v/>
      </c>
      <c r="B20" s="97" t="str">
        <f>IF($A20="","",VLOOKUP($A20,'Annex 2 Designated EHV charges'!$D:$O,2,0))</f>
        <v/>
      </c>
      <c r="C20" s="98" t="str">
        <f>IF($A20="","",VLOOKUP($A20,'Annex 2 Designated EHV charges'!$D:$O,3,0))</f>
        <v/>
      </c>
      <c r="D20" s="97" t="str">
        <f>IF($A20="","",VLOOKUP($A20,'Annex 2 Designated EHV charges'!$D:$O,4,0))</f>
        <v/>
      </c>
      <c r="E20" s="99" t="str">
        <f>IFERROR(IF(VLOOKUP($A20,'Annex 2 Designated EHV charges'!$D:$P,10,FALSE)=0,"",VLOOKUP($A20,'Annex 2 Designated EHV charges'!$D:$P,10,FALSE)),"")</f>
        <v/>
      </c>
      <c r="F20" s="100" t="str">
        <f>IFERROR(IF(VLOOKUP($A20,'Annex 2 Designated EHV charges'!$D:$P,11,FALSE)=0,"",VLOOKUP($A20,'Annex 2 Designated EHV charges'!$D:$P,11,FALSE)),"")</f>
        <v/>
      </c>
      <c r="G20" s="101" t="str">
        <f>IFERROR(IF(VLOOKUP($A20,'Annex 2 Designated EHV charges'!$D:$P,12,FALSE)=0,"",VLOOKUP($A20,'Annex 2 Designated EHV charges'!$D:$P,12,FALSE)),"")</f>
        <v/>
      </c>
      <c r="H20" s="101" t="str">
        <f>IFERROR(IF(VLOOKUP($A20,'Annex 2 Designated EHV charges'!$D:$P,13,FALSE)=0,"",VLOOKUP($A20,'Annex 2 Designated EHV charges'!$D:$P,13,FALSE)),"")</f>
        <v/>
      </c>
    </row>
    <row r="21" spans="1:8" ht="12.75" customHeight="1" x14ac:dyDescent="0.2">
      <c r="A21" s="98" t="str">
        <f t="array" ref="A21">IFERROR(INDEX('Annex 2 Designated EHV charges'!$D$11:$D$58, MATCH(0, IF(ISBLANK('Annex 2 Designated EHV charges'!$D$11:$D$58),1, COUNTIF(A$4:$A20, 'Annex 2 Designated EHV charges'!$D$11:$D$58)), 0)),"")</f>
        <v/>
      </c>
      <c r="B21" s="97" t="str">
        <f>IF($A21="","",VLOOKUP($A21,'Annex 2 Designated EHV charges'!$D:$O,2,0))</f>
        <v/>
      </c>
      <c r="C21" s="98" t="str">
        <f>IF($A21="","",VLOOKUP($A21,'Annex 2 Designated EHV charges'!$D:$O,3,0))</f>
        <v/>
      </c>
      <c r="D21" s="97" t="str">
        <f>IF($A21="","",VLOOKUP($A21,'Annex 2 Designated EHV charges'!$D:$O,4,0))</f>
        <v/>
      </c>
      <c r="E21" s="99" t="str">
        <f>IFERROR(IF(VLOOKUP($A21,'Annex 2 Designated EHV charges'!$D:$P,10,FALSE)=0,"",VLOOKUP($A21,'Annex 2 Designated EHV charges'!$D:$P,10,FALSE)),"")</f>
        <v/>
      </c>
      <c r="F21" s="100" t="str">
        <f>IFERROR(IF(VLOOKUP($A21,'Annex 2 Designated EHV charges'!$D:$P,11,FALSE)=0,"",VLOOKUP($A21,'Annex 2 Designated EHV charges'!$D:$P,11,FALSE)),"")</f>
        <v/>
      </c>
      <c r="G21" s="101" t="str">
        <f>IFERROR(IF(VLOOKUP($A21,'Annex 2 Designated EHV charges'!$D:$P,12,FALSE)=0,"",VLOOKUP($A21,'Annex 2 Designated EHV charges'!$D:$P,12,FALSE)),"")</f>
        <v/>
      </c>
      <c r="H21" s="101" t="str">
        <f>IFERROR(IF(VLOOKUP($A21,'Annex 2 Designated EHV charges'!$D:$P,13,FALSE)=0,"",VLOOKUP($A21,'Annex 2 Designated EHV charges'!$D:$P,13,FALSE)),"")</f>
        <v/>
      </c>
    </row>
    <row r="22" spans="1:8" ht="12.75" customHeight="1" x14ac:dyDescent="0.2">
      <c r="A22" s="98" t="str">
        <f t="array" ref="A22">IFERROR(INDEX('Annex 2 Designated EHV charges'!$D$11:$D$58, MATCH(0, IF(ISBLANK('Annex 2 Designated EHV charges'!$D$11:$D$58),1, COUNTIF(A$4:$A21, 'Annex 2 Designated EHV charges'!$D$11:$D$58)), 0)),"")</f>
        <v/>
      </c>
      <c r="B22" s="97" t="str">
        <f>IF($A22="","",VLOOKUP($A22,'Annex 2 Designated EHV charges'!$D:$O,2,0))</f>
        <v/>
      </c>
      <c r="C22" s="98" t="str">
        <f>IF($A22="","",VLOOKUP($A22,'Annex 2 Designated EHV charges'!$D:$O,3,0))</f>
        <v/>
      </c>
      <c r="D22" s="97" t="str">
        <f>IF($A22="","",VLOOKUP($A22,'Annex 2 Designated EHV charges'!$D:$O,4,0))</f>
        <v/>
      </c>
      <c r="E22" s="99" t="str">
        <f>IFERROR(IF(VLOOKUP($A22,'Annex 2 Designated EHV charges'!$D:$P,10,FALSE)=0,"",VLOOKUP($A22,'Annex 2 Designated EHV charges'!$D:$P,10,FALSE)),"")</f>
        <v/>
      </c>
      <c r="F22" s="100" t="str">
        <f>IFERROR(IF(VLOOKUP($A22,'Annex 2 Designated EHV charges'!$D:$P,11,FALSE)=0,"",VLOOKUP($A22,'Annex 2 Designated EHV charges'!$D:$P,11,FALSE)),"")</f>
        <v/>
      </c>
      <c r="G22" s="101" t="str">
        <f>IFERROR(IF(VLOOKUP($A22,'Annex 2 Designated EHV charges'!$D:$P,12,FALSE)=0,"",VLOOKUP($A22,'Annex 2 Designated EHV charges'!$D:$P,12,FALSE)),"")</f>
        <v/>
      </c>
      <c r="H22" s="101" t="str">
        <f>IFERROR(IF(VLOOKUP($A22,'Annex 2 Designated EHV charges'!$D:$P,13,FALSE)=0,"",VLOOKUP($A22,'Annex 2 Designated EHV charges'!$D:$P,13,FALSE)),"")</f>
        <v/>
      </c>
    </row>
    <row r="23" spans="1:8" ht="12.75" customHeight="1" x14ac:dyDescent="0.2">
      <c r="A23" s="98" t="str">
        <f t="array" ref="A23">IFERROR(INDEX('Annex 2 Designated EHV charges'!$D$11:$D$58, MATCH(0, IF(ISBLANK('Annex 2 Designated EHV charges'!$D$11:$D$58),1, COUNTIF(A$4:$A22, 'Annex 2 Designated EHV charges'!$D$11:$D$58)), 0)),"")</f>
        <v/>
      </c>
      <c r="B23" s="97" t="str">
        <f>IF($A23="","",VLOOKUP($A23,'Annex 2 Designated EHV charges'!$D:$O,2,0))</f>
        <v/>
      </c>
      <c r="C23" s="98" t="str">
        <f>IF($A23="","",VLOOKUP($A23,'Annex 2 Designated EHV charges'!$D:$O,3,0))</f>
        <v/>
      </c>
      <c r="D23" s="97" t="str">
        <f>IF($A23="","",VLOOKUP($A23,'Annex 2 Designated EHV charges'!$D:$O,4,0))</f>
        <v/>
      </c>
      <c r="E23" s="99" t="str">
        <f>IFERROR(IF(VLOOKUP($A23,'Annex 2 Designated EHV charges'!$D:$P,10,FALSE)=0,"",VLOOKUP($A23,'Annex 2 Designated EHV charges'!$D:$P,10,FALSE)),"")</f>
        <v/>
      </c>
      <c r="F23" s="100" t="str">
        <f>IFERROR(IF(VLOOKUP($A23,'Annex 2 Designated EHV charges'!$D:$P,11,FALSE)=0,"",VLOOKUP($A23,'Annex 2 Designated EHV charges'!$D:$P,11,FALSE)),"")</f>
        <v/>
      </c>
      <c r="G23" s="101" t="str">
        <f>IFERROR(IF(VLOOKUP($A23,'Annex 2 Designated EHV charges'!$D:$P,12,FALSE)=0,"",VLOOKUP($A23,'Annex 2 Designated EHV charges'!$D:$P,12,FALSE)),"")</f>
        <v/>
      </c>
      <c r="H23" s="101" t="str">
        <f>IFERROR(IF(VLOOKUP($A23,'Annex 2 Designated EHV charges'!$D:$P,13,FALSE)=0,"",VLOOKUP($A23,'Annex 2 Designated EHV charges'!$D:$P,13,FALSE)),"")</f>
        <v/>
      </c>
    </row>
    <row r="24" spans="1:8" ht="12.75" customHeight="1" x14ac:dyDescent="0.2">
      <c r="A24" s="98" t="str">
        <f t="array" ref="A24">IFERROR(INDEX('Annex 2 Designated EHV charges'!$D$11:$D$58, MATCH(0, IF(ISBLANK('Annex 2 Designated EHV charges'!$D$11:$D$58),1, COUNTIF(A$4:$A23, 'Annex 2 Designated EHV charges'!$D$11:$D$58)), 0)),"")</f>
        <v/>
      </c>
      <c r="B24" s="97" t="str">
        <f>IF($A24="","",VLOOKUP($A24,'Annex 2 Designated EHV charges'!$D:$O,2,0))</f>
        <v/>
      </c>
      <c r="C24" s="98" t="str">
        <f>IF($A24="","",VLOOKUP($A24,'Annex 2 Designated EHV charges'!$D:$O,3,0))</f>
        <v/>
      </c>
      <c r="D24" s="97" t="str">
        <f>IF($A24="","",VLOOKUP($A24,'Annex 2 Designated EHV charges'!$D:$O,4,0))</f>
        <v/>
      </c>
      <c r="E24" s="99" t="str">
        <f>IFERROR(IF(VLOOKUP($A24,'Annex 2 Designated EHV charges'!$D:$P,10,FALSE)=0,"",VLOOKUP($A24,'Annex 2 Designated EHV charges'!$D:$P,10,FALSE)),"")</f>
        <v/>
      </c>
      <c r="F24" s="100" t="str">
        <f>IFERROR(IF(VLOOKUP($A24,'Annex 2 Designated EHV charges'!$D:$P,11,FALSE)=0,"",VLOOKUP($A24,'Annex 2 Designated EHV charges'!$D:$P,11,FALSE)),"")</f>
        <v/>
      </c>
      <c r="G24" s="101" t="str">
        <f>IFERROR(IF(VLOOKUP($A24,'Annex 2 Designated EHV charges'!$D:$P,12,FALSE)=0,"",VLOOKUP($A24,'Annex 2 Designated EHV charges'!$D:$P,12,FALSE)),"")</f>
        <v/>
      </c>
      <c r="H24" s="101" t="str">
        <f>IFERROR(IF(VLOOKUP($A24,'Annex 2 Designated EHV charges'!$D:$P,13,FALSE)=0,"",VLOOKUP($A24,'Annex 2 Designated EHV charges'!$D:$P,13,FALSE)),"")</f>
        <v/>
      </c>
    </row>
    <row r="25" spans="1:8" ht="12.75" customHeight="1" x14ac:dyDescent="0.2">
      <c r="A25" s="98" t="str">
        <f t="array" ref="A25">IFERROR(INDEX('Annex 2 Designated EHV charges'!$D$11:$D$58, MATCH(0, IF(ISBLANK('Annex 2 Designated EHV charges'!$D$11:$D$58),1, COUNTIF(A$4:$A24, 'Annex 2 Designated EHV charges'!$D$11:$D$58)), 0)),"")</f>
        <v/>
      </c>
      <c r="B25" s="97" t="str">
        <f>IF($A25="","",VLOOKUP($A25,'Annex 2 Designated EHV charges'!$D:$O,2,0))</f>
        <v/>
      </c>
      <c r="C25" s="98" t="str">
        <f>IF($A25="","",VLOOKUP($A25,'Annex 2 Designated EHV charges'!$D:$O,3,0))</f>
        <v/>
      </c>
      <c r="D25" s="97" t="str">
        <f>IF($A25="","",VLOOKUP($A25,'Annex 2 Designated EHV charges'!$D:$O,4,0))</f>
        <v/>
      </c>
      <c r="E25" s="99" t="str">
        <f>IFERROR(IF(VLOOKUP($A25,'Annex 2 Designated EHV charges'!$D:$P,10,FALSE)=0,"",VLOOKUP($A25,'Annex 2 Designated EHV charges'!$D:$P,10,FALSE)),"")</f>
        <v/>
      </c>
      <c r="F25" s="100" t="str">
        <f>IFERROR(IF(VLOOKUP($A25,'Annex 2 Designated EHV charges'!$D:$P,11,FALSE)=0,"",VLOOKUP($A25,'Annex 2 Designated EHV charges'!$D:$P,11,FALSE)),"")</f>
        <v/>
      </c>
      <c r="G25" s="101" t="str">
        <f>IFERROR(IF(VLOOKUP($A25,'Annex 2 Designated EHV charges'!$D:$P,12,FALSE)=0,"",VLOOKUP($A25,'Annex 2 Designated EHV charges'!$D:$P,12,FALSE)),"")</f>
        <v/>
      </c>
      <c r="H25" s="101" t="str">
        <f>IFERROR(IF(VLOOKUP($A25,'Annex 2 Designated EHV charges'!$D:$P,13,FALSE)=0,"",VLOOKUP($A25,'Annex 2 Designated EHV charges'!$D:$P,13,FALSE)),"")</f>
        <v/>
      </c>
    </row>
    <row r="26" spans="1:8" ht="12.75" customHeight="1" x14ac:dyDescent="0.2">
      <c r="A26" s="98" t="str">
        <f t="array" ref="A26">IFERROR(INDEX('Annex 2 Designated EHV charges'!$D$11:$D$58, MATCH(0, IF(ISBLANK('Annex 2 Designated EHV charges'!$D$11:$D$58),1, COUNTIF(A$4:$A25, 'Annex 2 Designated EHV charges'!$D$11:$D$58)), 0)),"")</f>
        <v/>
      </c>
      <c r="B26" s="97" t="str">
        <f>IF($A26="","",VLOOKUP($A26,'Annex 2 Designated EHV charges'!$D:$O,2,0))</f>
        <v/>
      </c>
      <c r="C26" s="98" t="str">
        <f>IF($A26="","",VLOOKUP($A26,'Annex 2 Designated EHV charges'!$D:$O,3,0))</f>
        <v/>
      </c>
      <c r="D26" s="97" t="str">
        <f>IF($A26="","",VLOOKUP($A26,'Annex 2 Designated EHV charges'!$D:$O,4,0))</f>
        <v/>
      </c>
      <c r="E26" s="99" t="str">
        <f>IFERROR(IF(VLOOKUP($A26,'Annex 2 Designated EHV charges'!$D:$P,10,FALSE)=0,"",VLOOKUP($A26,'Annex 2 Designated EHV charges'!$D:$P,10,FALSE)),"")</f>
        <v/>
      </c>
      <c r="F26" s="100" t="str">
        <f>IFERROR(IF(VLOOKUP($A26,'Annex 2 Designated EHV charges'!$D:$P,11,FALSE)=0,"",VLOOKUP($A26,'Annex 2 Designated EHV charges'!$D:$P,11,FALSE)),"")</f>
        <v/>
      </c>
      <c r="G26" s="101" t="str">
        <f>IFERROR(IF(VLOOKUP($A26,'Annex 2 Designated EHV charges'!$D:$P,12,FALSE)=0,"",VLOOKUP($A26,'Annex 2 Designated EHV charges'!$D:$P,12,FALSE)),"")</f>
        <v/>
      </c>
      <c r="H26" s="101" t="str">
        <f>IFERROR(IF(VLOOKUP($A26,'Annex 2 Designated EHV charges'!$D:$P,13,FALSE)=0,"",VLOOKUP($A26,'Annex 2 Designated EHV charges'!$D:$P,13,FALSE)),"")</f>
        <v/>
      </c>
    </row>
    <row r="27" spans="1:8" ht="12.75" customHeight="1" x14ac:dyDescent="0.2">
      <c r="A27" s="98" t="str">
        <f t="array" ref="A27">IFERROR(INDEX('Annex 2 Designated EHV charges'!$D$11:$D$58, MATCH(0, IF(ISBLANK('Annex 2 Designated EHV charges'!$D$11:$D$58),1, COUNTIF(A$4:$A26, 'Annex 2 Designated EHV charges'!$D$11:$D$58)), 0)),"")</f>
        <v/>
      </c>
      <c r="B27" s="97" t="str">
        <f>IF($A27="","",VLOOKUP($A27,'Annex 2 Designated EHV charges'!$D:$O,2,0))</f>
        <v/>
      </c>
      <c r="C27" s="98" t="str">
        <f>IF($A27="","",VLOOKUP($A27,'Annex 2 Designated EHV charges'!$D:$O,3,0))</f>
        <v/>
      </c>
      <c r="D27" s="97" t="str">
        <f>IF($A27="","",VLOOKUP($A27,'Annex 2 Designated EHV charges'!$D:$O,4,0))</f>
        <v/>
      </c>
      <c r="E27" s="99" t="str">
        <f>IFERROR(IF(VLOOKUP($A27,'Annex 2 Designated EHV charges'!$D:$P,10,FALSE)=0,"",VLOOKUP($A27,'Annex 2 Designated EHV charges'!$D:$P,10,FALSE)),"")</f>
        <v/>
      </c>
      <c r="F27" s="100" t="str">
        <f>IFERROR(IF(VLOOKUP($A27,'Annex 2 Designated EHV charges'!$D:$P,11,FALSE)=0,"",VLOOKUP($A27,'Annex 2 Designated EHV charges'!$D:$P,11,FALSE)),"")</f>
        <v/>
      </c>
      <c r="G27" s="101" t="str">
        <f>IFERROR(IF(VLOOKUP($A27,'Annex 2 Designated EHV charges'!$D:$P,12,FALSE)=0,"",VLOOKUP($A27,'Annex 2 Designated EHV charges'!$D:$P,12,FALSE)),"")</f>
        <v/>
      </c>
      <c r="H27" s="101" t="str">
        <f>IFERROR(IF(VLOOKUP($A27,'Annex 2 Designated EHV charges'!$D:$P,13,FALSE)=0,"",VLOOKUP($A27,'Annex 2 Designated EHV charges'!$D:$P,13,FALSE)),"")</f>
        <v/>
      </c>
    </row>
    <row r="28" spans="1:8" ht="12.75" customHeight="1" x14ac:dyDescent="0.2">
      <c r="A28" s="98" t="str">
        <f t="array" ref="A28">IFERROR(INDEX('Annex 2 Designated EHV charges'!$D$11:$D$58, MATCH(0, IF(ISBLANK('Annex 2 Designated EHV charges'!$D$11:$D$58),1, COUNTIF(A$4:$A27, 'Annex 2 Designated EHV charges'!$D$11:$D$58)), 0)),"")</f>
        <v/>
      </c>
      <c r="B28" s="97" t="str">
        <f>IF($A28="","",VLOOKUP($A28,'Annex 2 Designated EHV charges'!$D:$O,2,0))</f>
        <v/>
      </c>
      <c r="C28" s="98" t="str">
        <f>IF($A28="","",VLOOKUP($A28,'Annex 2 Designated EHV charges'!$D:$O,3,0))</f>
        <v/>
      </c>
      <c r="D28" s="97" t="str">
        <f>IF($A28="","",VLOOKUP($A28,'Annex 2 Designated EHV charges'!$D:$O,4,0))</f>
        <v/>
      </c>
      <c r="E28" s="99" t="str">
        <f>IFERROR(IF(VLOOKUP($A28,'Annex 2 Designated EHV charges'!$D:$P,10,FALSE)=0,"",VLOOKUP($A28,'Annex 2 Designated EHV charges'!$D:$P,10,FALSE)),"")</f>
        <v/>
      </c>
      <c r="F28" s="100" t="str">
        <f>IFERROR(IF(VLOOKUP($A28,'Annex 2 Designated EHV charges'!$D:$P,11,FALSE)=0,"",VLOOKUP($A28,'Annex 2 Designated EHV charges'!$D:$P,11,FALSE)),"")</f>
        <v/>
      </c>
      <c r="G28" s="101" t="str">
        <f>IFERROR(IF(VLOOKUP($A28,'Annex 2 Designated EHV charges'!$D:$P,12,FALSE)=0,"",VLOOKUP($A28,'Annex 2 Designated EHV charges'!$D:$P,12,FALSE)),"")</f>
        <v/>
      </c>
      <c r="H28" s="101" t="str">
        <f>IFERROR(IF(VLOOKUP($A28,'Annex 2 Designated EHV charges'!$D:$P,13,FALSE)=0,"",VLOOKUP($A28,'Annex 2 Designated EHV charges'!$D:$P,13,FALSE)),"")</f>
        <v/>
      </c>
    </row>
    <row r="29" spans="1:8" ht="12.75" customHeight="1" x14ac:dyDescent="0.2">
      <c r="A29" s="98" t="str">
        <f t="array" ref="A29">IFERROR(INDEX('Annex 2 Designated EHV charges'!$D$11:$D$58, MATCH(0, IF(ISBLANK('Annex 2 Designated EHV charges'!$D$11:$D$58),1, COUNTIF(A$4:$A28, 'Annex 2 Designated EHV charges'!$D$11:$D$58)), 0)),"")</f>
        <v/>
      </c>
      <c r="B29" s="97" t="str">
        <f>IF($A29="","",VLOOKUP($A29,'Annex 2 Designated EHV charges'!$D:$O,2,0))</f>
        <v/>
      </c>
      <c r="C29" s="98" t="str">
        <f>IF($A29="","",VLOOKUP($A29,'Annex 2 Designated EHV charges'!$D:$O,3,0))</f>
        <v/>
      </c>
      <c r="D29" s="97" t="str">
        <f>IF($A29="","",VLOOKUP($A29,'Annex 2 Designated EHV charges'!$D:$O,4,0))</f>
        <v/>
      </c>
      <c r="E29" s="99" t="str">
        <f>IFERROR(IF(VLOOKUP($A29,'Annex 2 Designated EHV charges'!$D:$P,10,FALSE)=0,"",VLOOKUP($A29,'Annex 2 Designated EHV charges'!$D:$P,10,FALSE)),"")</f>
        <v/>
      </c>
      <c r="F29" s="100" t="str">
        <f>IFERROR(IF(VLOOKUP($A29,'Annex 2 Designated EHV charges'!$D:$P,11,FALSE)=0,"",VLOOKUP($A29,'Annex 2 Designated EHV charges'!$D:$P,11,FALSE)),"")</f>
        <v/>
      </c>
      <c r="G29" s="101" t="str">
        <f>IFERROR(IF(VLOOKUP($A29,'Annex 2 Designated EHV charges'!$D:$P,12,FALSE)=0,"",VLOOKUP($A29,'Annex 2 Designated EHV charges'!$D:$P,12,FALSE)),"")</f>
        <v/>
      </c>
      <c r="H29" s="101" t="str">
        <f>IFERROR(IF(VLOOKUP($A29,'Annex 2 Designated EHV charges'!$D:$P,13,FALSE)=0,"",VLOOKUP($A29,'Annex 2 Designated EHV charges'!$D:$P,13,FALSE)),"")</f>
        <v/>
      </c>
    </row>
    <row r="30" spans="1:8" ht="12.75" customHeight="1" x14ac:dyDescent="0.2">
      <c r="A30" s="98" t="str">
        <f t="array" ref="A30">IFERROR(INDEX('Annex 2 Designated EHV charges'!$D$11:$D$58, MATCH(0, IF(ISBLANK('Annex 2 Designated EHV charges'!$D$11:$D$58),1, COUNTIF(A$4:$A29, 'Annex 2 Designated EHV charges'!$D$11:$D$58)), 0)),"")</f>
        <v/>
      </c>
      <c r="B30" s="97" t="str">
        <f>IF($A30="","",VLOOKUP($A30,'Annex 2 Designated EHV charges'!$D:$O,2,0))</f>
        <v/>
      </c>
      <c r="C30" s="98" t="str">
        <f>IF($A30="","",VLOOKUP($A30,'Annex 2 Designated EHV charges'!$D:$O,3,0))</f>
        <v/>
      </c>
      <c r="D30" s="97" t="str">
        <f>IF($A30="","",VLOOKUP($A30,'Annex 2 Designated EHV charges'!$D:$O,4,0))</f>
        <v/>
      </c>
      <c r="E30" s="99" t="str">
        <f>IFERROR(IF(VLOOKUP($A30,'Annex 2 Designated EHV charges'!$D:$P,10,FALSE)=0,"",VLOOKUP($A30,'Annex 2 Designated EHV charges'!$D:$P,10,FALSE)),"")</f>
        <v/>
      </c>
      <c r="F30" s="100" t="str">
        <f>IFERROR(IF(VLOOKUP($A30,'Annex 2 Designated EHV charges'!$D:$P,11,FALSE)=0,"",VLOOKUP($A30,'Annex 2 Designated EHV charges'!$D:$P,11,FALSE)),"")</f>
        <v/>
      </c>
      <c r="G30" s="101" t="str">
        <f>IFERROR(IF(VLOOKUP($A30,'Annex 2 Designated EHV charges'!$D:$P,12,FALSE)=0,"",VLOOKUP($A30,'Annex 2 Designated EHV charges'!$D:$P,12,FALSE)),"")</f>
        <v/>
      </c>
      <c r="H30" s="101" t="str">
        <f>IFERROR(IF(VLOOKUP($A30,'Annex 2 Designated EHV charges'!$D:$P,13,FALSE)=0,"",VLOOKUP($A30,'Annex 2 Designated EHV charges'!$D:$P,13,FALSE)),"")</f>
        <v/>
      </c>
    </row>
    <row r="31" spans="1:8" ht="12.75" customHeight="1" x14ac:dyDescent="0.2">
      <c r="A31" s="98" t="str">
        <f t="array" ref="A31">IFERROR(INDEX('Annex 2 Designated EHV charges'!$D$11:$D$58, MATCH(0, IF(ISBLANK('Annex 2 Designated EHV charges'!$D$11:$D$58),1, COUNTIF(A$4:$A30, 'Annex 2 Designated EHV charges'!$D$11:$D$58)), 0)),"")</f>
        <v/>
      </c>
      <c r="B31" s="97" t="str">
        <f>IF($A31="","",VLOOKUP($A31,'Annex 2 Designated EHV charges'!$D:$O,2,0))</f>
        <v/>
      </c>
      <c r="C31" s="98" t="str">
        <f>IF($A31="","",VLOOKUP($A31,'Annex 2 Designated EHV charges'!$D:$O,3,0))</f>
        <v/>
      </c>
      <c r="D31" s="97" t="str">
        <f>IF($A31="","",VLOOKUP($A31,'Annex 2 Designated EHV charges'!$D:$O,4,0))</f>
        <v/>
      </c>
      <c r="E31" s="99" t="str">
        <f>IFERROR(IF(VLOOKUP($A31,'Annex 2 Designated EHV charges'!$D:$P,10,FALSE)=0,"",VLOOKUP($A31,'Annex 2 Designated EHV charges'!$D:$P,10,FALSE)),"")</f>
        <v/>
      </c>
      <c r="F31" s="100" t="str">
        <f>IFERROR(IF(VLOOKUP($A31,'Annex 2 Designated EHV charges'!$D:$P,11,FALSE)=0,"",VLOOKUP($A31,'Annex 2 Designated EHV charges'!$D:$P,11,FALSE)),"")</f>
        <v/>
      </c>
      <c r="G31" s="101" t="str">
        <f>IFERROR(IF(VLOOKUP($A31,'Annex 2 Designated EHV charges'!$D:$P,12,FALSE)=0,"",VLOOKUP($A31,'Annex 2 Designated EHV charges'!$D:$P,12,FALSE)),"")</f>
        <v/>
      </c>
      <c r="H31" s="101" t="str">
        <f>IFERROR(IF(VLOOKUP($A31,'Annex 2 Designated EHV charges'!$D:$P,13,FALSE)=0,"",VLOOKUP($A31,'Annex 2 Designated EHV charges'!$D:$P,13,FALSE)),"")</f>
        <v/>
      </c>
    </row>
    <row r="32" spans="1:8" ht="12.75" customHeight="1" x14ac:dyDescent="0.2">
      <c r="A32" s="98" t="str">
        <f t="array" ref="A32">IFERROR(INDEX('Annex 2 Designated EHV charges'!$D$11:$D$58, MATCH(0, IF(ISBLANK('Annex 2 Designated EHV charges'!$D$11:$D$58),1, COUNTIF(A$4:$A31, 'Annex 2 Designated EHV charges'!$D$11:$D$58)), 0)),"")</f>
        <v/>
      </c>
      <c r="B32" s="97" t="str">
        <f>IF($A32="","",VLOOKUP($A32,'Annex 2 Designated EHV charges'!$D:$O,2,0))</f>
        <v/>
      </c>
      <c r="C32" s="98" t="str">
        <f>IF($A32="","",VLOOKUP($A32,'Annex 2 Designated EHV charges'!$D:$O,3,0))</f>
        <v/>
      </c>
      <c r="D32" s="97" t="str">
        <f>IF($A32="","",VLOOKUP($A32,'Annex 2 Designated EHV charges'!$D:$O,4,0))</f>
        <v/>
      </c>
      <c r="E32" s="99" t="str">
        <f>IFERROR(IF(VLOOKUP($A32,'Annex 2 Designated EHV charges'!$D:$P,10,FALSE)=0,"",VLOOKUP($A32,'Annex 2 Designated EHV charges'!$D:$P,10,FALSE)),"")</f>
        <v/>
      </c>
      <c r="F32" s="100" t="str">
        <f>IFERROR(IF(VLOOKUP($A32,'Annex 2 Designated EHV charges'!$D:$P,11,FALSE)=0,"",VLOOKUP($A32,'Annex 2 Designated EHV charges'!$D:$P,11,FALSE)),"")</f>
        <v/>
      </c>
      <c r="G32" s="101" t="str">
        <f>IFERROR(IF(VLOOKUP($A32,'Annex 2 Designated EHV charges'!$D:$P,12,FALSE)=0,"",VLOOKUP($A32,'Annex 2 Designated EHV charges'!$D:$P,12,FALSE)),"")</f>
        <v/>
      </c>
      <c r="H32" s="101" t="str">
        <f>IFERROR(IF(VLOOKUP($A32,'Annex 2 Designated EHV charges'!$D:$P,13,FALSE)=0,"",VLOOKUP($A32,'Annex 2 Designated EHV charges'!$D:$P,13,FALSE)),"")</f>
        <v/>
      </c>
    </row>
    <row r="33" spans="1:8" ht="12.75" customHeight="1" x14ac:dyDescent="0.2">
      <c r="A33" s="98" t="str">
        <f t="array" ref="A33">IFERROR(INDEX('Annex 2 Designated EHV charges'!$D$11:$D$58, MATCH(0, IF(ISBLANK('Annex 2 Designated EHV charges'!$D$11:$D$58),1, COUNTIF(A$4:$A32, 'Annex 2 Designated EHV charges'!$D$11:$D$58)), 0)),"")</f>
        <v/>
      </c>
      <c r="B33" s="97" t="str">
        <f>IF($A33="","",VLOOKUP($A33,'Annex 2 Designated EHV charges'!$D:$O,2,0))</f>
        <v/>
      </c>
      <c r="C33" s="98" t="str">
        <f>IF($A33="","",VLOOKUP($A33,'Annex 2 Designated EHV charges'!$D:$O,3,0))</f>
        <v/>
      </c>
      <c r="D33" s="97" t="str">
        <f>IF($A33="","",VLOOKUP($A33,'Annex 2 Designated EHV charges'!$D:$O,4,0))</f>
        <v/>
      </c>
      <c r="E33" s="99" t="str">
        <f>IFERROR(IF(VLOOKUP($A33,'Annex 2 Designated EHV charges'!$D:$P,10,FALSE)=0,"",VLOOKUP($A33,'Annex 2 Designated EHV charges'!$D:$P,10,FALSE)),"")</f>
        <v/>
      </c>
      <c r="F33" s="100" t="str">
        <f>IFERROR(IF(VLOOKUP($A33,'Annex 2 Designated EHV charges'!$D:$P,11,FALSE)=0,"",VLOOKUP($A33,'Annex 2 Designated EHV charges'!$D:$P,11,FALSE)),"")</f>
        <v/>
      </c>
      <c r="G33" s="101" t="str">
        <f>IFERROR(IF(VLOOKUP($A33,'Annex 2 Designated EHV charges'!$D:$P,12,FALSE)=0,"",VLOOKUP($A33,'Annex 2 Designated EHV charges'!$D:$P,12,FALSE)),"")</f>
        <v/>
      </c>
      <c r="H33" s="101" t="str">
        <f>IFERROR(IF(VLOOKUP($A33,'Annex 2 Designated EHV charges'!$D:$P,13,FALSE)=0,"",VLOOKUP($A33,'Annex 2 Designated EHV charges'!$D:$P,13,FALSE)),"")</f>
        <v/>
      </c>
    </row>
    <row r="34" spans="1:8" ht="12.75" customHeight="1" x14ac:dyDescent="0.2">
      <c r="A34" s="98" t="str">
        <f t="array" ref="A34">IFERROR(INDEX('Annex 2 Designated EHV charges'!$D$11:$D$58, MATCH(0, IF(ISBLANK('Annex 2 Designated EHV charges'!$D$11:$D$58),1, COUNTIF(A$4:$A33, 'Annex 2 Designated EHV charges'!$D$11:$D$58)), 0)),"")</f>
        <v/>
      </c>
      <c r="B34" s="97" t="str">
        <f>IF($A34="","",VLOOKUP($A34,'Annex 2 Designated EHV charges'!$D:$O,2,0))</f>
        <v/>
      </c>
      <c r="C34" s="98" t="str">
        <f>IF($A34="","",VLOOKUP($A34,'Annex 2 Designated EHV charges'!$D:$O,3,0))</f>
        <v/>
      </c>
      <c r="D34" s="97" t="str">
        <f>IF($A34="","",VLOOKUP($A34,'Annex 2 Designated EHV charges'!$D:$O,4,0))</f>
        <v/>
      </c>
      <c r="E34" s="99" t="str">
        <f>IFERROR(IF(VLOOKUP($A34,'Annex 2 Designated EHV charges'!$D:$P,10,FALSE)=0,"",VLOOKUP($A34,'Annex 2 Designated EHV charges'!$D:$P,10,FALSE)),"")</f>
        <v/>
      </c>
      <c r="F34" s="100" t="str">
        <f>IFERROR(IF(VLOOKUP($A34,'Annex 2 Designated EHV charges'!$D:$P,11,FALSE)=0,"",VLOOKUP($A34,'Annex 2 Designated EHV charges'!$D:$P,11,FALSE)),"")</f>
        <v/>
      </c>
      <c r="G34" s="101" t="str">
        <f>IFERROR(IF(VLOOKUP($A34,'Annex 2 Designated EHV charges'!$D:$P,12,FALSE)=0,"",VLOOKUP($A34,'Annex 2 Designated EHV charges'!$D:$P,12,FALSE)),"")</f>
        <v/>
      </c>
      <c r="H34" s="101" t="str">
        <f>IFERROR(IF(VLOOKUP($A34,'Annex 2 Designated EHV charges'!$D:$P,13,FALSE)=0,"",VLOOKUP($A34,'Annex 2 Designated EHV charges'!$D:$P,13,FALSE)),"")</f>
        <v/>
      </c>
    </row>
    <row r="35" spans="1:8" ht="12.75" customHeight="1" x14ac:dyDescent="0.2">
      <c r="A35" s="98" t="str">
        <f t="array" ref="A35">IFERROR(INDEX('Annex 2 Designated EHV charges'!$D$11:$D$58, MATCH(0, IF(ISBLANK('Annex 2 Designated EHV charges'!$D$11:$D$58),1, COUNTIF(A$4:$A34, 'Annex 2 Designated EHV charges'!$D$11:$D$58)), 0)),"")</f>
        <v/>
      </c>
      <c r="B35" s="97" t="str">
        <f>IF($A35="","",VLOOKUP($A35,'Annex 2 Designated EHV charges'!$D:$O,2,0))</f>
        <v/>
      </c>
      <c r="C35" s="98" t="str">
        <f>IF($A35="","",VLOOKUP($A35,'Annex 2 Designated EHV charges'!$D:$O,3,0))</f>
        <v/>
      </c>
      <c r="D35" s="97" t="str">
        <f>IF($A35="","",VLOOKUP($A35,'Annex 2 Designated EHV charges'!$D:$O,4,0))</f>
        <v/>
      </c>
      <c r="E35" s="99" t="str">
        <f>IFERROR(IF(VLOOKUP($A35,'Annex 2 Designated EHV charges'!$D:$P,10,FALSE)=0,"",VLOOKUP($A35,'Annex 2 Designated EHV charges'!$D:$P,10,FALSE)),"")</f>
        <v/>
      </c>
      <c r="F35" s="100" t="str">
        <f>IFERROR(IF(VLOOKUP($A35,'Annex 2 Designated EHV charges'!$D:$P,11,FALSE)=0,"",VLOOKUP($A35,'Annex 2 Designated EHV charges'!$D:$P,11,FALSE)),"")</f>
        <v/>
      </c>
      <c r="G35" s="101" t="str">
        <f>IFERROR(IF(VLOOKUP($A35,'Annex 2 Designated EHV charges'!$D:$P,12,FALSE)=0,"",VLOOKUP($A35,'Annex 2 Designated EHV charges'!$D:$P,12,FALSE)),"")</f>
        <v/>
      </c>
      <c r="H35" s="101" t="str">
        <f>IFERROR(IF(VLOOKUP($A35,'Annex 2 Designated EHV charges'!$D:$P,13,FALSE)=0,"",VLOOKUP($A35,'Annex 2 Designated EHV charges'!$D:$P,13,FALSE)),"")</f>
        <v/>
      </c>
    </row>
    <row r="36" spans="1:8" ht="12.75" customHeight="1" x14ac:dyDescent="0.2">
      <c r="A36" s="98" t="str">
        <f t="array" ref="A36">IFERROR(INDEX('Annex 2 Designated EHV charges'!$D$11:$D$58, MATCH(0, IF(ISBLANK('Annex 2 Designated EHV charges'!$D$11:$D$58),1, COUNTIF(A$4:$A35, 'Annex 2 Designated EHV charges'!$D$11:$D$58)), 0)),"")</f>
        <v/>
      </c>
      <c r="B36" s="97" t="str">
        <f>IF($A36="","",VLOOKUP($A36,'Annex 2 Designated EHV charges'!$D:$O,2,0))</f>
        <v/>
      </c>
      <c r="C36" s="98" t="str">
        <f>IF($A36="","",VLOOKUP($A36,'Annex 2 Designated EHV charges'!$D:$O,3,0))</f>
        <v/>
      </c>
      <c r="D36" s="97" t="str">
        <f>IF($A36="","",VLOOKUP($A36,'Annex 2 Designated EHV charges'!$D:$O,4,0))</f>
        <v/>
      </c>
      <c r="E36" s="99" t="str">
        <f>IFERROR(IF(VLOOKUP($A36,'Annex 2 Designated EHV charges'!$D:$P,10,FALSE)=0,"",VLOOKUP($A36,'Annex 2 Designated EHV charges'!$D:$P,10,FALSE)),"")</f>
        <v/>
      </c>
      <c r="F36" s="100" t="str">
        <f>IFERROR(IF(VLOOKUP($A36,'Annex 2 Designated EHV charges'!$D:$P,11,FALSE)=0,"",VLOOKUP($A36,'Annex 2 Designated EHV charges'!$D:$P,11,FALSE)),"")</f>
        <v/>
      </c>
      <c r="G36" s="101" t="str">
        <f>IFERROR(IF(VLOOKUP($A36,'Annex 2 Designated EHV charges'!$D:$P,12,FALSE)=0,"",VLOOKUP($A36,'Annex 2 Designated EHV charges'!$D:$P,12,FALSE)),"")</f>
        <v/>
      </c>
      <c r="H36" s="101" t="str">
        <f>IFERROR(IF(VLOOKUP($A36,'Annex 2 Designated EHV charges'!$D:$P,13,FALSE)=0,"",VLOOKUP($A36,'Annex 2 Designated EHV charges'!$D:$P,13,FALSE)),"")</f>
        <v/>
      </c>
    </row>
    <row r="37" spans="1:8" ht="12.75" customHeight="1" x14ac:dyDescent="0.2">
      <c r="A37" s="98" t="str">
        <f t="array" ref="A37">IFERROR(INDEX('Annex 2 Designated EHV charges'!$D$11:$D$58, MATCH(0, IF(ISBLANK('Annex 2 Designated EHV charges'!$D$11:$D$58),1, COUNTIF(A$4:$A36, 'Annex 2 Designated EHV charges'!$D$11:$D$58)), 0)),"")</f>
        <v/>
      </c>
      <c r="B37" s="97" t="str">
        <f>IF($A37="","",VLOOKUP($A37,'Annex 2 Designated EHV charges'!$D:$O,2,0))</f>
        <v/>
      </c>
      <c r="C37" s="98" t="str">
        <f>IF($A37="","",VLOOKUP($A37,'Annex 2 Designated EHV charges'!$D:$O,3,0))</f>
        <v/>
      </c>
      <c r="D37" s="97" t="str">
        <f>IF($A37="","",VLOOKUP($A37,'Annex 2 Designated EHV charges'!$D:$O,4,0))</f>
        <v/>
      </c>
      <c r="E37" s="99" t="str">
        <f>IFERROR(IF(VLOOKUP($A37,'Annex 2 Designated EHV charges'!$D:$P,10,FALSE)=0,"",VLOOKUP($A37,'Annex 2 Designated EHV charges'!$D:$P,10,FALSE)),"")</f>
        <v/>
      </c>
      <c r="F37" s="100" t="str">
        <f>IFERROR(IF(VLOOKUP($A37,'Annex 2 Designated EHV charges'!$D:$P,11,FALSE)=0,"",VLOOKUP($A37,'Annex 2 Designated EHV charges'!$D:$P,11,FALSE)),"")</f>
        <v/>
      </c>
      <c r="G37" s="101" t="str">
        <f>IFERROR(IF(VLOOKUP($A37,'Annex 2 Designated EHV charges'!$D:$P,12,FALSE)=0,"",VLOOKUP($A37,'Annex 2 Designated EHV charges'!$D:$P,12,FALSE)),"")</f>
        <v/>
      </c>
      <c r="H37" s="101" t="str">
        <f>IFERROR(IF(VLOOKUP($A37,'Annex 2 Designated EHV charges'!$D:$P,13,FALSE)=0,"",VLOOKUP($A37,'Annex 2 Designated EHV charges'!$D:$P,13,FALSE)),"")</f>
        <v/>
      </c>
    </row>
    <row r="38" spans="1:8" ht="12.75" customHeight="1" x14ac:dyDescent="0.2">
      <c r="A38" s="98" t="str">
        <f t="array" ref="A38">IFERROR(INDEX('Annex 2 Designated EHV charges'!$D$11:$D$58, MATCH(0, IF(ISBLANK('Annex 2 Designated EHV charges'!$D$11:$D$58),1, COUNTIF(A$4:$A37, 'Annex 2 Designated EHV charges'!$D$11:$D$58)), 0)),"")</f>
        <v/>
      </c>
      <c r="B38" s="97" t="str">
        <f>IF($A38="","",VLOOKUP($A38,'Annex 2 Designated EHV charges'!$D:$O,2,0))</f>
        <v/>
      </c>
      <c r="C38" s="98" t="str">
        <f>IF($A38="","",VLOOKUP($A38,'Annex 2 Designated EHV charges'!$D:$O,3,0))</f>
        <v/>
      </c>
      <c r="D38" s="97" t="str">
        <f>IF($A38="","",VLOOKUP($A38,'Annex 2 Designated EHV charges'!$D:$O,4,0))</f>
        <v/>
      </c>
      <c r="E38" s="99" t="str">
        <f>IFERROR(IF(VLOOKUP($A38,'Annex 2 Designated EHV charges'!$D:$P,10,FALSE)=0,"",VLOOKUP($A38,'Annex 2 Designated EHV charges'!$D:$P,10,FALSE)),"")</f>
        <v/>
      </c>
      <c r="F38" s="100" t="str">
        <f>IFERROR(IF(VLOOKUP($A38,'Annex 2 Designated EHV charges'!$D:$P,11,FALSE)=0,"",VLOOKUP($A38,'Annex 2 Designated EHV charges'!$D:$P,11,FALSE)),"")</f>
        <v/>
      </c>
      <c r="G38" s="101" t="str">
        <f>IFERROR(IF(VLOOKUP($A38,'Annex 2 Designated EHV charges'!$D:$P,12,FALSE)=0,"",VLOOKUP($A38,'Annex 2 Designated EHV charges'!$D:$P,12,FALSE)),"")</f>
        <v/>
      </c>
      <c r="H38" s="101" t="str">
        <f>IFERROR(IF(VLOOKUP($A38,'Annex 2 Designated EHV charges'!$D:$P,13,FALSE)=0,"",VLOOKUP($A38,'Annex 2 Designated EHV charges'!$D:$P,13,FALSE)),"")</f>
        <v/>
      </c>
    </row>
    <row r="39" spans="1:8" ht="12.75" customHeight="1" x14ac:dyDescent="0.2">
      <c r="A39" s="98" t="str">
        <f t="array" ref="A39">IFERROR(INDEX('Annex 2 Designated EHV charges'!$D$11:$D$58, MATCH(0, IF(ISBLANK('Annex 2 Designated EHV charges'!$D$11:$D$58),1, COUNTIF(A$4:$A38, 'Annex 2 Designated EHV charges'!$D$11:$D$58)), 0)),"")</f>
        <v/>
      </c>
      <c r="B39" s="97" t="str">
        <f>IF($A39="","",VLOOKUP($A39,'Annex 2 Designated EHV charges'!$D:$O,2,0))</f>
        <v/>
      </c>
      <c r="C39" s="98" t="str">
        <f>IF($A39="","",VLOOKUP($A39,'Annex 2 Designated EHV charges'!$D:$O,3,0))</f>
        <v/>
      </c>
      <c r="D39" s="97" t="str">
        <f>IF($A39="","",VLOOKUP($A39,'Annex 2 Designated EHV charges'!$D:$O,4,0))</f>
        <v/>
      </c>
      <c r="E39" s="99" t="str">
        <f>IFERROR(IF(VLOOKUP($A39,'Annex 2 Designated EHV charges'!$D:$P,10,FALSE)=0,"",VLOOKUP($A39,'Annex 2 Designated EHV charges'!$D:$P,10,FALSE)),"")</f>
        <v/>
      </c>
      <c r="F39" s="100" t="str">
        <f>IFERROR(IF(VLOOKUP($A39,'Annex 2 Designated EHV charges'!$D:$P,11,FALSE)=0,"",VLOOKUP($A39,'Annex 2 Designated EHV charges'!$D:$P,11,FALSE)),"")</f>
        <v/>
      </c>
      <c r="G39" s="101" t="str">
        <f>IFERROR(IF(VLOOKUP($A39,'Annex 2 Designated EHV charges'!$D:$P,12,FALSE)=0,"",VLOOKUP($A39,'Annex 2 Designated EHV charges'!$D:$P,12,FALSE)),"")</f>
        <v/>
      </c>
      <c r="H39" s="101" t="str">
        <f>IFERROR(IF(VLOOKUP($A39,'Annex 2 Designated EHV charges'!$D:$P,13,FALSE)=0,"",VLOOKUP($A39,'Annex 2 Designated EHV charges'!$D:$P,13,FALSE)),"")</f>
        <v/>
      </c>
    </row>
    <row r="40" spans="1:8" ht="12.75" customHeight="1" x14ac:dyDescent="0.2">
      <c r="A40" s="98" t="str">
        <f t="array" ref="A40">IFERROR(INDEX('Annex 2 Designated EHV charges'!$D$11:$D$58, MATCH(0, IF(ISBLANK('Annex 2 Designated EHV charges'!$D$11:$D$58),1, COUNTIF(A$4:$A39, 'Annex 2 Designated EHV charges'!$D$11:$D$58)), 0)),"")</f>
        <v/>
      </c>
      <c r="B40" s="97" t="str">
        <f>IF($A40="","",VLOOKUP($A40,'Annex 2 Designated EHV charges'!$D:$O,2,0))</f>
        <v/>
      </c>
      <c r="C40" s="98" t="str">
        <f>IF($A40="","",VLOOKUP($A40,'Annex 2 Designated EHV charges'!$D:$O,3,0))</f>
        <v/>
      </c>
      <c r="D40" s="97" t="str">
        <f>IF($A40="","",VLOOKUP($A40,'Annex 2 Designated EHV charges'!$D:$O,4,0))</f>
        <v/>
      </c>
      <c r="E40" s="99" t="str">
        <f>IFERROR(IF(VLOOKUP($A40,'Annex 2 Designated EHV charges'!$D:$P,10,FALSE)=0,"",VLOOKUP($A40,'Annex 2 Designated EHV charges'!$D:$P,10,FALSE)),"")</f>
        <v/>
      </c>
      <c r="F40" s="100" t="str">
        <f>IFERROR(IF(VLOOKUP($A40,'Annex 2 Designated EHV charges'!$D:$P,11,FALSE)=0,"",VLOOKUP($A40,'Annex 2 Designated EHV charges'!$D:$P,11,FALSE)),"")</f>
        <v/>
      </c>
      <c r="G40" s="101" t="str">
        <f>IFERROR(IF(VLOOKUP($A40,'Annex 2 Designated EHV charges'!$D:$P,12,FALSE)=0,"",VLOOKUP($A40,'Annex 2 Designated EHV charges'!$D:$P,12,FALSE)),"")</f>
        <v/>
      </c>
      <c r="H40" s="101" t="str">
        <f>IFERROR(IF(VLOOKUP($A40,'Annex 2 Designated EHV charges'!$D:$P,13,FALSE)=0,"",VLOOKUP($A40,'Annex 2 Designated EHV charges'!$D:$P,13,FALSE)),"")</f>
        <v/>
      </c>
    </row>
    <row r="41" spans="1:8" ht="12.75" customHeight="1" x14ac:dyDescent="0.2">
      <c r="A41" s="98" t="str">
        <f t="array" ref="A41">IFERROR(INDEX('Annex 2 Designated EHV charges'!$D$11:$D$58, MATCH(0, IF(ISBLANK('Annex 2 Designated EHV charges'!$D$11:$D$58),1, COUNTIF(A$4:$A40, 'Annex 2 Designated EHV charges'!$D$11:$D$58)), 0)),"")</f>
        <v/>
      </c>
      <c r="B41" s="97" t="str">
        <f>IF($A41="","",VLOOKUP($A41,'Annex 2 Designated EHV charges'!$D:$O,2,0))</f>
        <v/>
      </c>
      <c r="C41" s="98" t="str">
        <f>IF($A41="","",VLOOKUP($A41,'Annex 2 Designated EHV charges'!$D:$O,3,0))</f>
        <v/>
      </c>
      <c r="D41" s="97" t="str">
        <f>IF($A41="","",VLOOKUP($A41,'Annex 2 Designated EHV charges'!$D:$O,4,0))</f>
        <v/>
      </c>
      <c r="E41" s="99" t="str">
        <f>IFERROR(IF(VLOOKUP($A41,'Annex 2 Designated EHV charges'!$D:$P,10,FALSE)=0,"",VLOOKUP($A41,'Annex 2 Designated EHV charges'!$D:$P,10,FALSE)),"")</f>
        <v/>
      </c>
      <c r="F41" s="100" t="str">
        <f>IFERROR(IF(VLOOKUP($A41,'Annex 2 Designated EHV charges'!$D:$P,11,FALSE)=0,"",VLOOKUP($A41,'Annex 2 Designated EHV charges'!$D:$P,11,FALSE)),"")</f>
        <v/>
      </c>
      <c r="G41" s="101" t="str">
        <f>IFERROR(IF(VLOOKUP($A41,'Annex 2 Designated EHV charges'!$D:$P,12,FALSE)=0,"",VLOOKUP($A41,'Annex 2 Designated EHV charges'!$D:$P,12,FALSE)),"")</f>
        <v/>
      </c>
      <c r="H41" s="101" t="str">
        <f>IFERROR(IF(VLOOKUP($A41,'Annex 2 Designated EHV charges'!$D:$P,13,FALSE)=0,"",VLOOKUP($A41,'Annex 2 Designated EHV charges'!$D:$P,13,FALSE)),"")</f>
        <v/>
      </c>
    </row>
    <row r="42" spans="1:8" ht="12.75" customHeight="1" x14ac:dyDescent="0.2">
      <c r="A42" s="98" t="str">
        <f t="array" ref="A42">IFERROR(INDEX('Annex 2 Designated EHV charges'!$D$11:$D$58, MATCH(0, IF(ISBLANK('Annex 2 Designated EHV charges'!$D$11:$D$58),1, COUNTIF(A$4:$A41, 'Annex 2 Designated EHV charges'!$D$11:$D$58)), 0)),"")</f>
        <v/>
      </c>
      <c r="B42" s="97" t="str">
        <f>IF($A42="","",VLOOKUP($A42,'Annex 2 Designated EHV charges'!$D:$O,2,0))</f>
        <v/>
      </c>
      <c r="C42" s="98" t="str">
        <f>IF($A42="","",VLOOKUP($A42,'Annex 2 Designated EHV charges'!$D:$O,3,0))</f>
        <v/>
      </c>
      <c r="D42" s="97" t="str">
        <f>IF($A42="","",VLOOKUP($A42,'Annex 2 Designated EHV charges'!$D:$O,4,0))</f>
        <v/>
      </c>
      <c r="E42" s="99" t="str">
        <f>IFERROR(IF(VLOOKUP($A42,'Annex 2 Designated EHV charges'!$D:$P,10,FALSE)=0,"",VLOOKUP($A42,'Annex 2 Designated EHV charges'!$D:$P,10,FALSE)),"")</f>
        <v/>
      </c>
      <c r="F42" s="100" t="str">
        <f>IFERROR(IF(VLOOKUP($A42,'Annex 2 Designated EHV charges'!$D:$P,11,FALSE)=0,"",VLOOKUP($A42,'Annex 2 Designated EHV charges'!$D:$P,11,FALSE)),"")</f>
        <v/>
      </c>
      <c r="G42" s="101" t="str">
        <f>IFERROR(IF(VLOOKUP($A42,'Annex 2 Designated EHV charges'!$D:$P,12,FALSE)=0,"",VLOOKUP($A42,'Annex 2 Designated EHV charges'!$D:$P,12,FALSE)),"")</f>
        <v/>
      </c>
      <c r="H42" s="101" t="str">
        <f>IFERROR(IF(VLOOKUP($A42,'Annex 2 Designated EHV charges'!$D:$P,13,FALSE)=0,"",VLOOKUP($A42,'Annex 2 Designated EHV charges'!$D:$P,13,FALSE)),"")</f>
        <v/>
      </c>
    </row>
    <row r="43" spans="1:8" ht="12.75" customHeight="1" x14ac:dyDescent="0.2">
      <c r="A43" s="98" t="str">
        <f t="array" ref="A43">IFERROR(INDEX('Annex 2 Designated EHV charges'!$D$11:$D$58, MATCH(0, IF(ISBLANK('Annex 2 Designated EHV charges'!$D$11:$D$58),1, COUNTIF(A$4:$A42, 'Annex 2 Designated EHV charges'!$D$11:$D$58)), 0)),"")</f>
        <v/>
      </c>
      <c r="B43" s="97" t="str">
        <f>IF($A43="","",VLOOKUP($A43,'Annex 2 Designated EHV charges'!$D:$O,2,0))</f>
        <v/>
      </c>
      <c r="C43" s="98" t="str">
        <f>IF($A43="","",VLOOKUP($A43,'Annex 2 Designated EHV charges'!$D:$O,3,0))</f>
        <v/>
      </c>
      <c r="D43" s="97" t="str">
        <f>IF($A43="","",VLOOKUP($A43,'Annex 2 Designated EHV charges'!$D:$O,4,0))</f>
        <v/>
      </c>
      <c r="E43" s="99" t="str">
        <f>IFERROR(IF(VLOOKUP($A43,'Annex 2 Designated EHV charges'!$D:$P,10,FALSE)=0,"",VLOOKUP($A43,'Annex 2 Designated EHV charges'!$D:$P,10,FALSE)),"")</f>
        <v/>
      </c>
      <c r="F43" s="100" t="str">
        <f>IFERROR(IF(VLOOKUP($A43,'Annex 2 Designated EHV charges'!$D:$P,11,FALSE)=0,"",VLOOKUP($A43,'Annex 2 Designated EHV charges'!$D:$P,11,FALSE)),"")</f>
        <v/>
      </c>
      <c r="G43" s="101" t="str">
        <f>IFERROR(IF(VLOOKUP($A43,'Annex 2 Designated EHV charges'!$D:$P,12,FALSE)=0,"",VLOOKUP($A43,'Annex 2 Designated EHV charges'!$D:$P,12,FALSE)),"")</f>
        <v/>
      </c>
      <c r="H43" s="101" t="str">
        <f>IFERROR(IF(VLOOKUP($A43,'Annex 2 Designated EHV charges'!$D:$P,13,FALSE)=0,"",VLOOKUP($A43,'Annex 2 Designated EHV charges'!$D:$P,13,FALSE)),"")</f>
        <v/>
      </c>
    </row>
    <row r="44" spans="1:8" ht="12.75" customHeight="1" x14ac:dyDescent="0.2">
      <c r="A44" s="98" t="str">
        <f t="array" ref="A44">IFERROR(INDEX('Annex 2 Designated EHV charges'!$D$11:$D$58, MATCH(0, IF(ISBLANK('Annex 2 Designated EHV charges'!$D$11:$D$58),1, COUNTIF(A$4:$A43, 'Annex 2 Designated EHV charges'!$D$11:$D$58)), 0)),"")</f>
        <v/>
      </c>
      <c r="B44" s="97" t="str">
        <f>IF($A44="","",VLOOKUP($A44,'Annex 2 Designated EHV charges'!$D:$O,2,0))</f>
        <v/>
      </c>
      <c r="C44" s="98" t="str">
        <f>IF($A44="","",VLOOKUP($A44,'Annex 2 Designated EHV charges'!$D:$O,3,0))</f>
        <v/>
      </c>
      <c r="D44" s="97" t="str">
        <f>IF($A44="","",VLOOKUP($A44,'Annex 2 Designated EHV charges'!$D:$O,4,0))</f>
        <v/>
      </c>
      <c r="E44" s="99" t="str">
        <f>IFERROR(IF(VLOOKUP($A44,'Annex 2 Designated EHV charges'!$D:$P,10,FALSE)=0,"",VLOOKUP($A44,'Annex 2 Designated EHV charges'!$D:$P,10,FALSE)),"")</f>
        <v/>
      </c>
      <c r="F44" s="100" t="str">
        <f>IFERROR(IF(VLOOKUP($A44,'Annex 2 Designated EHV charges'!$D:$P,11,FALSE)=0,"",VLOOKUP($A44,'Annex 2 Designated EHV charges'!$D:$P,11,FALSE)),"")</f>
        <v/>
      </c>
      <c r="G44" s="101" t="str">
        <f>IFERROR(IF(VLOOKUP($A44,'Annex 2 Designated EHV charges'!$D:$P,12,FALSE)=0,"",VLOOKUP($A44,'Annex 2 Designated EHV charges'!$D:$P,12,FALSE)),"")</f>
        <v/>
      </c>
      <c r="H44" s="101" t="str">
        <f>IFERROR(IF(VLOOKUP($A44,'Annex 2 Designated EHV charges'!$D:$P,13,FALSE)=0,"",VLOOKUP($A44,'Annex 2 Designated EHV charges'!$D:$P,13,FALSE)),"")</f>
        <v/>
      </c>
    </row>
    <row r="45" spans="1:8" ht="12.75" customHeight="1" x14ac:dyDescent="0.2">
      <c r="A45" s="98" t="str">
        <f t="array" ref="A45">IFERROR(INDEX('Annex 2 Designated EHV charges'!$D$11:$D$58, MATCH(0, IF(ISBLANK('Annex 2 Designated EHV charges'!$D$11:$D$58),1, COUNTIF(A$4:$A44, 'Annex 2 Designated EHV charges'!$D$11:$D$58)), 0)),"")</f>
        <v/>
      </c>
      <c r="B45" s="97" t="str">
        <f>IF($A45="","",VLOOKUP($A45,'Annex 2 Designated EHV charges'!$D:$O,2,0))</f>
        <v/>
      </c>
      <c r="C45" s="98" t="str">
        <f>IF($A45="","",VLOOKUP($A45,'Annex 2 Designated EHV charges'!$D:$O,3,0))</f>
        <v/>
      </c>
      <c r="D45" s="97" t="str">
        <f>IF($A45="","",VLOOKUP($A45,'Annex 2 Designated EHV charges'!$D:$O,4,0))</f>
        <v/>
      </c>
      <c r="E45" s="99" t="str">
        <f>IFERROR(IF(VLOOKUP($A45,'Annex 2 Designated EHV charges'!$D:$P,10,FALSE)=0,"",VLOOKUP($A45,'Annex 2 Designated EHV charges'!$D:$P,10,FALSE)),"")</f>
        <v/>
      </c>
      <c r="F45" s="100" t="str">
        <f>IFERROR(IF(VLOOKUP($A45,'Annex 2 Designated EHV charges'!$D:$P,11,FALSE)=0,"",VLOOKUP($A45,'Annex 2 Designated EHV charges'!$D:$P,11,FALSE)),"")</f>
        <v/>
      </c>
      <c r="G45" s="101" t="str">
        <f>IFERROR(IF(VLOOKUP($A45,'Annex 2 Designated EHV charges'!$D:$P,12,FALSE)=0,"",VLOOKUP($A45,'Annex 2 Designated EHV charges'!$D:$P,12,FALSE)),"")</f>
        <v/>
      </c>
      <c r="H45" s="101" t="str">
        <f>IFERROR(IF(VLOOKUP($A45,'Annex 2 Designated EHV charges'!$D:$P,13,FALSE)=0,"",VLOOKUP($A45,'Annex 2 Designated EHV charges'!$D:$P,13,FALSE)),"")</f>
        <v/>
      </c>
    </row>
    <row r="46" spans="1:8" ht="12.75" customHeight="1" x14ac:dyDescent="0.2">
      <c r="A46" s="98" t="str">
        <f t="array" ref="A46">IFERROR(INDEX('Annex 2 Designated EHV charges'!$D$11:$D$58, MATCH(0, IF(ISBLANK('Annex 2 Designated EHV charges'!$D$11:$D$58),1, COUNTIF(A$4:$A45, 'Annex 2 Designated EHV charges'!$D$11:$D$58)), 0)),"")</f>
        <v/>
      </c>
      <c r="B46" s="97" t="str">
        <f>IF($A46="","",VLOOKUP($A46,'Annex 2 Designated EHV charges'!$D:$O,2,0))</f>
        <v/>
      </c>
      <c r="C46" s="98" t="str">
        <f>IF($A46="","",VLOOKUP($A46,'Annex 2 Designated EHV charges'!$D:$O,3,0))</f>
        <v/>
      </c>
      <c r="D46" s="97" t="str">
        <f>IF($A46="","",VLOOKUP($A46,'Annex 2 Designated EHV charges'!$D:$O,4,0))</f>
        <v/>
      </c>
      <c r="E46" s="99" t="str">
        <f>IFERROR(IF(VLOOKUP($A46,'Annex 2 Designated EHV charges'!$D:$P,10,FALSE)=0,"",VLOOKUP($A46,'Annex 2 Designated EHV charges'!$D:$P,10,FALSE)),"")</f>
        <v/>
      </c>
      <c r="F46" s="100" t="str">
        <f>IFERROR(IF(VLOOKUP($A46,'Annex 2 Designated EHV charges'!$D:$P,11,FALSE)=0,"",VLOOKUP($A46,'Annex 2 Designated EHV charges'!$D:$P,11,FALSE)),"")</f>
        <v/>
      </c>
      <c r="G46" s="101" t="str">
        <f>IFERROR(IF(VLOOKUP($A46,'Annex 2 Designated EHV charges'!$D:$P,12,FALSE)=0,"",VLOOKUP($A46,'Annex 2 Designated EHV charges'!$D:$P,12,FALSE)),"")</f>
        <v/>
      </c>
      <c r="H46" s="101" t="str">
        <f>IFERROR(IF(VLOOKUP($A46,'Annex 2 Designated EHV charges'!$D:$P,13,FALSE)=0,"",VLOOKUP($A46,'Annex 2 Designated EHV charges'!$D:$P,13,FALSE)),"")</f>
        <v/>
      </c>
    </row>
    <row r="47" spans="1:8" ht="12.75" customHeight="1" x14ac:dyDescent="0.2">
      <c r="A47" s="98" t="str">
        <f t="array" ref="A47">IFERROR(INDEX('Annex 2 Designated EHV charges'!$D$11:$D$58, MATCH(0, IF(ISBLANK('Annex 2 Designated EHV charges'!$D$11:$D$58),1, COUNTIF(A$4:$A46, 'Annex 2 Designated EHV charges'!$D$11:$D$58)), 0)),"")</f>
        <v/>
      </c>
      <c r="B47" s="97" t="str">
        <f>IF($A47="","",VLOOKUP($A47,'Annex 2 Designated EHV charges'!$D:$O,2,0))</f>
        <v/>
      </c>
      <c r="C47" s="98" t="str">
        <f>IF($A47="","",VLOOKUP($A47,'Annex 2 Designated EHV charges'!$D:$O,3,0))</f>
        <v/>
      </c>
      <c r="D47" s="97" t="str">
        <f>IF($A47="","",VLOOKUP($A47,'Annex 2 Designated EHV charges'!$D:$O,4,0))</f>
        <v/>
      </c>
      <c r="E47" s="99" t="str">
        <f>IFERROR(IF(VLOOKUP($A47,'Annex 2 Designated EHV charges'!$D:$P,10,FALSE)=0,"",VLOOKUP($A47,'Annex 2 Designated EHV charges'!$D:$P,10,FALSE)),"")</f>
        <v/>
      </c>
      <c r="F47" s="100" t="str">
        <f>IFERROR(IF(VLOOKUP($A47,'Annex 2 Designated EHV charges'!$D:$P,11,FALSE)=0,"",VLOOKUP($A47,'Annex 2 Designated EHV charges'!$D:$P,11,FALSE)),"")</f>
        <v/>
      </c>
      <c r="G47" s="101" t="str">
        <f>IFERROR(IF(VLOOKUP($A47,'Annex 2 Designated EHV charges'!$D:$P,12,FALSE)=0,"",VLOOKUP($A47,'Annex 2 Designated EHV charges'!$D:$P,12,FALSE)),"")</f>
        <v/>
      </c>
      <c r="H47" s="101" t="str">
        <f>IFERROR(IF(VLOOKUP($A47,'Annex 2 Designated EHV charges'!$D:$P,13,FALSE)=0,"",VLOOKUP($A47,'Annex 2 Designated EHV charges'!$D:$P,13,FALSE)),"")</f>
        <v/>
      </c>
    </row>
    <row r="48" spans="1:8" ht="12.75" customHeight="1" x14ac:dyDescent="0.2">
      <c r="A48" s="98" t="str">
        <f t="array" ref="A48">IFERROR(INDEX('Annex 2 Designated EHV charges'!$D$11:$D$58, MATCH(0, IF(ISBLANK('Annex 2 Designated EHV charges'!$D$11:$D$58),1, COUNTIF(A$4:$A47, 'Annex 2 Designated EHV charges'!$D$11:$D$58)), 0)),"")</f>
        <v/>
      </c>
      <c r="B48" s="97" t="str">
        <f>IF($A48="","",VLOOKUP($A48,'Annex 2 Designated EHV charges'!$D:$O,2,0))</f>
        <v/>
      </c>
      <c r="C48" s="98" t="str">
        <f>IF($A48="","",VLOOKUP($A48,'Annex 2 Designated EHV charges'!$D:$O,3,0))</f>
        <v/>
      </c>
      <c r="D48" s="97" t="str">
        <f>IF($A48="","",VLOOKUP($A48,'Annex 2 Designated EHV charges'!$D:$O,4,0))</f>
        <v/>
      </c>
      <c r="E48" s="99" t="str">
        <f>IFERROR(IF(VLOOKUP($A48,'Annex 2 Designated EHV charges'!$D:$P,10,FALSE)=0,"",VLOOKUP($A48,'Annex 2 Designated EHV charges'!$D:$P,10,FALSE)),"")</f>
        <v/>
      </c>
      <c r="F48" s="100" t="str">
        <f>IFERROR(IF(VLOOKUP($A48,'Annex 2 Designated EHV charges'!$D:$P,11,FALSE)=0,"",VLOOKUP($A48,'Annex 2 Designated EHV charges'!$D:$P,11,FALSE)),"")</f>
        <v/>
      </c>
      <c r="G48" s="101" t="str">
        <f>IFERROR(IF(VLOOKUP($A48,'Annex 2 Designated EHV charges'!$D:$P,12,FALSE)=0,"",VLOOKUP($A48,'Annex 2 Designated EHV charges'!$D:$P,12,FALSE)),"")</f>
        <v/>
      </c>
      <c r="H48" s="101" t="str">
        <f>IFERROR(IF(VLOOKUP($A48,'Annex 2 Designated EHV charges'!$D:$P,13,FALSE)=0,"",VLOOKUP($A48,'Annex 2 Designated EHV charges'!$D:$P,13,FALSE)),"")</f>
        <v/>
      </c>
    </row>
    <row r="49" spans="1:8" ht="12.75" customHeight="1" x14ac:dyDescent="0.2">
      <c r="A49" s="98" t="str">
        <f t="array" ref="A49">IFERROR(INDEX('Annex 2 Designated EHV charges'!$D$11:$D$58, MATCH(0, IF(ISBLANK('Annex 2 Designated EHV charges'!$D$11:$D$58),1, COUNTIF(A$4:$A48, 'Annex 2 Designated EHV charges'!$D$11:$D$58)), 0)),"")</f>
        <v/>
      </c>
      <c r="B49" s="97" t="str">
        <f>IF($A49="","",VLOOKUP($A49,'Annex 2 Designated EHV charges'!$D:$O,2,0))</f>
        <v/>
      </c>
      <c r="C49" s="98" t="str">
        <f>IF($A49="","",VLOOKUP($A49,'Annex 2 Designated EHV charges'!$D:$O,3,0))</f>
        <v/>
      </c>
      <c r="D49" s="97" t="str">
        <f>IF($A49="","",VLOOKUP($A49,'Annex 2 Designated EHV charges'!$D:$O,4,0))</f>
        <v/>
      </c>
      <c r="E49" s="99" t="str">
        <f>IFERROR(IF(VLOOKUP($A49,'Annex 2 Designated EHV charges'!$D:$P,10,FALSE)=0,"",VLOOKUP($A49,'Annex 2 Designated EHV charges'!$D:$P,10,FALSE)),"")</f>
        <v/>
      </c>
      <c r="F49" s="100" t="str">
        <f>IFERROR(IF(VLOOKUP($A49,'Annex 2 Designated EHV charges'!$D:$P,11,FALSE)=0,"",VLOOKUP($A49,'Annex 2 Designated EHV charges'!$D:$P,11,FALSE)),"")</f>
        <v/>
      </c>
      <c r="G49" s="101" t="str">
        <f>IFERROR(IF(VLOOKUP($A49,'Annex 2 Designated EHV charges'!$D:$P,12,FALSE)=0,"",VLOOKUP($A49,'Annex 2 Designated EHV charges'!$D:$P,12,FALSE)),"")</f>
        <v/>
      </c>
      <c r="H49" s="101" t="str">
        <f>IFERROR(IF(VLOOKUP($A49,'Annex 2 Designated EHV charges'!$D:$P,13,FALSE)=0,"",VLOOKUP($A49,'Annex 2 Designated EHV charges'!$D:$P,13,FALSE)),"")</f>
        <v/>
      </c>
    </row>
    <row r="50" spans="1:8" ht="12.75" customHeight="1" x14ac:dyDescent="0.2">
      <c r="A50" s="98" t="str">
        <f t="array" ref="A50">IFERROR(INDEX('Annex 2 Designated EHV charges'!$D$11:$D$58, MATCH(0, IF(ISBLANK('Annex 2 Designated EHV charges'!$D$11:$D$58),1, COUNTIF(A$4:$A49, 'Annex 2 Designated EHV charges'!$D$11:$D$58)), 0)),"")</f>
        <v/>
      </c>
      <c r="B50" s="97" t="str">
        <f>IF($A50="","",VLOOKUP($A50,'Annex 2 Designated EHV charges'!$D:$O,2,0))</f>
        <v/>
      </c>
      <c r="C50" s="98" t="str">
        <f>IF($A50="","",VLOOKUP($A50,'Annex 2 Designated EHV charges'!$D:$O,3,0))</f>
        <v/>
      </c>
      <c r="D50" s="97" t="str">
        <f>IF($A50="","",VLOOKUP($A50,'Annex 2 Designated EHV charges'!$D:$O,4,0))</f>
        <v/>
      </c>
      <c r="E50" s="99" t="str">
        <f>IFERROR(IF(VLOOKUP($A50,'Annex 2 Designated EHV charges'!$D:$P,10,FALSE)=0,"",VLOOKUP($A50,'Annex 2 Designated EHV charges'!$D:$P,10,FALSE)),"")</f>
        <v/>
      </c>
      <c r="F50" s="100" t="str">
        <f>IFERROR(IF(VLOOKUP($A50,'Annex 2 Designated EHV charges'!$D:$P,11,FALSE)=0,"",VLOOKUP($A50,'Annex 2 Designated EHV charges'!$D:$P,11,FALSE)),"")</f>
        <v/>
      </c>
      <c r="G50" s="101" t="str">
        <f>IFERROR(IF(VLOOKUP($A50,'Annex 2 Designated EHV charges'!$D:$P,12,FALSE)=0,"",VLOOKUP($A50,'Annex 2 Designated EHV charges'!$D:$P,12,FALSE)),"")</f>
        <v/>
      </c>
      <c r="H50" s="101" t="str">
        <f>IFERROR(IF(VLOOKUP($A50,'Annex 2 Designated EHV charges'!$D:$P,13,FALSE)=0,"",VLOOKUP($A50,'Annex 2 Designated EHV charges'!$D:$P,13,FALSE)),"")</f>
        <v/>
      </c>
    </row>
    <row r="51" spans="1:8" ht="12.75" customHeight="1" x14ac:dyDescent="0.2">
      <c r="A51" s="98" t="str">
        <f t="array" ref="A51">IFERROR(INDEX('Annex 2 Designated EHV charges'!$D$11:$D$58, MATCH(0, IF(ISBLANK('Annex 2 Designated EHV charges'!$D$11:$D$58),1, COUNTIF(A$4:$A50, 'Annex 2 Designated EHV charges'!$D$11:$D$58)), 0)),"")</f>
        <v/>
      </c>
      <c r="B51" s="97" t="str">
        <f>IF($A51="","",VLOOKUP($A51,'Annex 2 Designated EHV charges'!$D:$O,2,0))</f>
        <v/>
      </c>
      <c r="C51" s="98" t="str">
        <f>IF($A51="","",VLOOKUP($A51,'Annex 2 Designated EHV charges'!$D:$O,3,0))</f>
        <v/>
      </c>
      <c r="D51" s="97" t="str">
        <f>IF($A51="","",VLOOKUP($A51,'Annex 2 Designated EHV charges'!$D:$O,4,0))</f>
        <v/>
      </c>
      <c r="E51" s="99" t="str">
        <f>IFERROR(IF(VLOOKUP($A51,'Annex 2 Designated EHV charges'!$D:$P,10,FALSE)=0,"",VLOOKUP($A51,'Annex 2 Designated EHV charges'!$D:$P,10,FALSE)),"")</f>
        <v/>
      </c>
      <c r="F51" s="100" t="str">
        <f>IFERROR(IF(VLOOKUP($A51,'Annex 2 Designated EHV charges'!$D:$P,11,FALSE)=0,"",VLOOKUP($A51,'Annex 2 Designated EHV charges'!$D:$P,11,FALSE)),"")</f>
        <v/>
      </c>
      <c r="G51" s="101" t="str">
        <f>IFERROR(IF(VLOOKUP($A51,'Annex 2 Designated EHV charges'!$D:$P,12,FALSE)=0,"",VLOOKUP($A51,'Annex 2 Designated EHV charges'!$D:$P,12,FALSE)),"")</f>
        <v/>
      </c>
      <c r="H51" s="101" t="str">
        <f>IFERROR(IF(VLOOKUP($A51,'Annex 2 Designated EHV charges'!$D:$P,13,FALSE)=0,"",VLOOKUP($A51,'Annex 2 Designated EHV charges'!$D:$P,13,FALSE)),"")</f>
        <v/>
      </c>
    </row>
    <row r="52" spans="1:8" ht="12.75" customHeight="1" x14ac:dyDescent="0.2">
      <c r="A52" s="98" t="str">
        <f t="array" ref="A52">IFERROR(INDEX('Annex 2 Designated EHV charges'!$D$11:$D$58, MATCH(0, IF(ISBLANK('Annex 2 Designated EHV charges'!$D$11:$D$58),1, COUNTIF(A$4:$A51, 'Annex 2 Designated EHV charges'!$D$11:$D$58)), 0)),"")</f>
        <v/>
      </c>
      <c r="B52" s="97" t="str">
        <f>IF($A52="","",VLOOKUP($A52,'Annex 2 Designated EHV charges'!$D:$O,2,0))</f>
        <v/>
      </c>
      <c r="C52" s="98" t="str">
        <f>IF($A52="","",VLOOKUP($A52,'Annex 2 Designated EHV charges'!$D:$O,3,0))</f>
        <v/>
      </c>
      <c r="D52" s="97" t="str">
        <f>IF($A52="","",VLOOKUP($A52,'Annex 2 Designated EHV charges'!$D:$O,4,0))</f>
        <v/>
      </c>
      <c r="E52" s="99" t="str">
        <f>IFERROR(IF(VLOOKUP($A52,'Annex 2 Designated EHV charges'!$D:$P,10,FALSE)=0,"",VLOOKUP($A52,'Annex 2 Designated EHV charges'!$D:$P,10,FALSE)),"")</f>
        <v/>
      </c>
      <c r="F52" s="100" t="str">
        <f>IFERROR(IF(VLOOKUP($A52,'Annex 2 Designated EHV charges'!$D:$P,11,FALSE)=0,"",VLOOKUP($A52,'Annex 2 Designated EHV charges'!$D:$P,11,FALSE)),"")</f>
        <v/>
      </c>
      <c r="G52" s="101" t="str">
        <f>IFERROR(IF(VLOOKUP($A52,'Annex 2 Designated EHV charges'!$D:$P,12,FALSE)=0,"",VLOOKUP($A52,'Annex 2 Designated EHV charges'!$D:$P,12,FALSE)),"")</f>
        <v/>
      </c>
      <c r="H52" s="101" t="str">
        <f>IFERROR(IF(VLOOKUP($A52,'Annex 2 Designated EHV charges'!$D:$P,13,FALSE)=0,"",VLOOKUP($A52,'Annex 2 Designated EHV charges'!$D:$P,13,FALSE)),"")</f>
        <v/>
      </c>
    </row>
    <row r="53" spans="1:8" ht="12.75" customHeight="1" x14ac:dyDescent="0.2">
      <c r="A53" s="98" t="str">
        <f t="array" ref="A53">IFERROR(INDEX('Annex 2 Designated EHV charges'!$D$11:$D$58, MATCH(0, IF(ISBLANK('Annex 2 Designated EHV charges'!$D$11:$D$58),1, COUNTIF(A$4:$A52, 'Annex 2 Designated EHV charges'!$D$11:$D$58)), 0)),"")</f>
        <v/>
      </c>
      <c r="B53" s="97" t="str">
        <f>IF($A53="","",VLOOKUP($A53,'Annex 2 Designated EHV charges'!$D:$O,2,0))</f>
        <v/>
      </c>
      <c r="C53" s="98" t="str">
        <f>IF($A53="","",VLOOKUP($A53,'Annex 2 Designated EHV charges'!$D:$O,3,0))</f>
        <v/>
      </c>
      <c r="D53" s="97" t="str">
        <f>IF($A53="","",VLOOKUP($A53,'Annex 2 Designated EHV charges'!$D:$O,4,0))</f>
        <v/>
      </c>
      <c r="E53" s="99" t="str">
        <f>IFERROR(IF(VLOOKUP($A53,'Annex 2 Designated EHV charges'!$D:$P,10,FALSE)=0,"",VLOOKUP($A53,'Annex 2 Designated EHV charges'!$D:$P,10,FALSE)),"")</f>
        <v/>
      </c>
      <c r="F53" s="100" t="str">
        <f>IFERROR(IF(VLOOKUP($A53,'Annex 2 Designated EHV charges'!$D:$P,11,FALSE)=0,"",VLOOKUP($A53,'Annex 2 Designated EHV charges'!$D:$P,11,FALSE)),"")</f>
        <v/>
      </c>
      <c r="G53" s="101" t="str">
        <f>IFERROR(IF(VLOOKUP($A53,'Annex 2 Designated EHV charges'!$D:$P,12,FALSE)=0,"",VLOOKUP($A53,'Annex 2 Designated EHV charges'!$D:$P,12,FALSE)),"")</f>
        <v/>
      </c>
      <c r="H53" s="101" t="str">
        <f>IFERROR(IF(VLOOKUP($A53,'Annex 2 Designated EHV charges'!$D:$P,13,FALSE)=0,"",VLOOKUP($A53,'Annex 2 Designated EHV charges'!$D:$P,13,FALSE)),"")</f>
        <v/>
      </c>
    </row>
    <row r="54" spans="1:8" ht="12.75" customHeight="1" x14ac:dyDescent="0.2">
      <c r="A54" s="98" t="str">
        <f t="array" ref="A54">IFERROR(INDEX('Annex 2 Designated EHV charges'!$D$11:$D$58, MATCH(0, IF(ISBLANK('Annex 2 Designated EHV charges'!$D$11:$D$58),1, COUNTIF(A$4:$A53, 'Annex 2 Designated EHV charges'!$D$11:$D$58)), 0)),"")</f>
        <v/>
      </c>
      <c r="B54" s="97" t="str">
        <f>IF($A54="","",VLOOKUP($A54,'Annex 2 Designated EHV charges'!$D:$O,2,0))</f>
        <v/>
      </c>
      <c r="C54" s="98" t="str">
        <f>IF($A54="","",VLOOKUP($A54,'Annex 2 Designated EHV charges'!$D:$O,3,0))</f>
        <v/>
      </c>
      <c r="D54" s="97" t="str">
        <f>IF($A54="","",VLOOKUP($A54,'Annex 2 Designated EHV charges'!$D:$O,4,0))</f>
        <v/>
      </c>
      <c r="E54" s="99" t="str">
        <f>IFERROR(IF(VLOOKUP($A54,'Annex 2 Designated EHV charges'!$D:$P,10,FALSE)=0,"",VLOOKUP($A54,'Annex 2 Designated EHV charges'!$D:$P,10,FALSE)),"")</f>
        <v/>
      </c>
      <c r="F54" s="100" t="str">
        <f>IFERROR(IF(VLOOKUP($A54,'Annex 2 Designated EHV charges'!$D:$P,11,FALSE)=0,"",VLOOKUP($A54,'Annex 2 Designated EHV charges'!$D:$P,11,FALSE)),"")</f>
        <v/>
      </c>
      <c r="G54" s="101" t="str">
        <f>IFERROR(IF(VLOOKUP($A54,'Annex 2 Designated EHV charges'!$D:$P,12,FALSE)=0,"",VLOOKUP($A54,'Annex 2 Designated EHV charges'!$D:$P,12,FALSE)),"")</f>
        <v/>
      </c>
      <c r="H54" s="101" t="str">
        <f>IFERROR(IF(VLOOKUP($A54,'Annex 2 Designated EHV charges'!$D:$P,13,FALSE)=0,"",VLOOKUP($A54,'Annex 2 Designated EHV charges'!$D:$P,13,FALSE)),"")</f>
        <v/>
      </c>
    </row>
    <row r="55" spans="1:8" ht="12.75" customHeight="1" x14ac:dyDescent="0.2">
      <c r="A55" s="98" t="str">
        <f t="array" ref="A55">IFERROR(INDEX('Annex 2 Designated EHV charges'!$D$11:$D$58, MATCH(0, IF(ISBLANK('Annex 2 Designated EHV charges'!$D$11:$D$58),1, COUNTIF(A$4:$A54, 'Annex 2 Designated EHV charges'!$D$11:$D$58)), 0)),"")</f>
        <v/>
      </c>
      <c r="B55" s="97" t="str">
        <f>IF($A55="","",VLOOKUP($A55,'Annex 2 Designated EHV charges'!$D:$O,2,0))</f>
        <v/>
      </c>
      <c r="C55" s="98" t="str">
        <f>IF($A55="","",VLOOKUP($A55,'Annex 2 Designated EHV charges'!$D:$O,3,0))</f>
        <v/>
      </c>
      <c r="D55" s="97" t="str">
        <f>IF($A55="","",VLOOKUP($A55,'Annex 2 Designated EHV charges'!$D:$O,4,0))</f>
        <v/>
      </c>
      <c r="E55" s="99" t="str">
        <f>IFERROR(IF(VLOOKUP($A55,'Annex 2 Designated EHV charges'!$D:$P,10,FALSE)=0,"",VLOOKUP($A55,'Annex 2 Designated EHV charges'!$D:$P,10,FALSE)),"")</f>
        <v/>
      </c>
      <c r="F55" s="100" t="str">
        <f>IFERROR(IF(VLOOKUP($A55,'Annex 2 Designated EHV charges'!$D:$P,11,FALSE)=0,"",VLOOKUP($A55,'Annex 2 Designated EHV charges'!$D:$P,11,FALSE)),"")</f>
        <v/>
      </c>
      <c r="G55" s="101" t="str">
        <f>IFERROR(IF(VLOOKUP($A55,'Annex 2 Designated EHV charges'!$D:$P,12,FALSE)=0,"",VLOOKUP($A55,'Annex 2 Designated EHV charges'!$D:$P,12,FALSE)),"")</f>
        <v/>
      </c>
      <c r="H55" s="101" t="str">
        <f>IFERROR(IF(VLOOKUP($A55,'Annex 2 Designated EHV charges'!$D:$P,13,FALSE)=0,"",VLOOKUP($A55,'Annex 2 Designated EHV charges'!$D:$P,13,FALSE)),"")</f>
        <v/>
      </c>
    </row>
    <row r="56" spans="1:8" ht="12.75" customHeight="1" x14ac:dyDescent="0.2">
      <c r="A56" s="98" t="str">
        <f t="array" ref="A56">IFERROR(INDEX('Annex 2 Designated EHV charges'!$D$11:$D$58, MATCH(0, IF(ISBLANK('Annex 2 Designated EHV charges'!$D$11:$D$58),1, COUNTIF(A$4:$A55, 'Annex 2 Designated EHV charges'!$D$11:$D$58)), 0)),"")</f>
        <v/>
      </c>
      <c r="B56" s="97" t="str">
        <f>IF($A56="","",VLOOKUP($A56,'Annex 2 Designated EHV charges'!$D:$O,2,0))</f>
        <v/>
      </c>
      <c r="C56" s="98" t="str">
        <f>IF($A56="","",VLOOKUP($A56,'Annex 2 Designated EHV charges'!$D:$O,3,0))</f>
        <v/>
      </c>
      <c r="D56" s="97" t="str">
        <f>IF($A56="","",VLOOKUP($A56,'Annex 2 Designated EHV charges'!$D:$O,4,0))</f>
        <v/>
      </c>
      <c r="E56" s="99" t="str">
        <f>IFERROR(IF(VLOOKUP($A56,'Annex 2 Designated EHV charges'!$D:$P,10,FALSE)=0,"",VLOOKUP($A56,'Annex 2 Designated EHV charges'!$D:$P,10,FALSE)),"")</f>
        <v/>
      </c>
      <c r="F56" s="100" t="str">
        <f>IFERROR(IF(VLOOKUP($A56,'Annex 2 Designated EHV charges'!$D:$P,11,FALSE)=0,"",VLOOKUP($A56,'Annex 2 Designated EHV charges'!$D:$P,11,FALSE)),"")</f>
        <v/>
      </c>
      <c r="G56" s="101" t="str">
        <f>IFERROR(IF(VLOOKUP($A56,'Annex 2 Designated EHV charges'!$D:$P,12,FALSE)=0,"",VLOOKUP($A56,'Annex 2 Designated EHV charges'!$D:$P,12,FALSE)),"")</f>
        <v/>
      </c>
      <c r="H56" s="101" t="str">
        <f>IFERROR(IF(VLOOKUP($A56,'Annex 2 Designated EHV charges'!$D:$P,13,FALSE)=0,"",VLOOKUP($A56,'Annex 2 Designated EHV charges'!$D:$P,13,FALSE)),"")</f>
        <v/>
      </c>
    </row>
    <row r="57" spans="1:8" ht="12.75" customHeight="1" x14ac:dyDescent="0.2">
      <c r="A57" s="98" t="str">
        <f t="array" ref="A57">IFERROR(INDEX('Annex 2 Designated EHV charges'!$D$11:$D$58, MATCH(0, IF(ISBLANK('Annex 2 Designated EHV charges'!$D$11:$D$58),1, COUNTIF(A$4:$A56, 'Annex 2 Designated EHV charges'!$D$11:$D$58)), 0)),"")</f>
        <v/>
      </c>
      <c r="B57" s="97" t="str">
        <f>IF($A57="","",VLOOKUP($A57,'Annex 2 Designated EHV charges'!$D:$O,2,0))</f>
        <v/>
      </c>
      <c r="C57" s="98" t="str">
        <f>IF($A57="","",VLOOKUP($A57,'Annex 2 Designated EHV charges'!$D:$O,3,0))</f>
        <v/>
      </c>
      <c r="D57" s="97" t="str">
        <f>IF($A57="","",VLOOKUP($A57,'Annex 2 Designated EHV charges'!$D:$O,4,0))</f>
        <v/>
      </c>
      <c r="E57" s="99" t="str">
        <f>IFERROR(IF(VLOOKUP($A57,'Annex 2 Designated EHV charges'!$D:$P,10,FALSE)=0,"",VLOOKUP($A57,'Annex 2 Designated EHV charges'!$D:$P,10,FALSE)),"")</f>
        <v/>
      </c>
      <c r="F57" s="100" t="str">
        <f>IFERROR(IF(VLOOKUP($A57,'Annex 2 Designated EHV charges'!$D:$P,11,FALSE)=0,"",VLOOKUP($A57,'Annex 2 Designated EHV charges'!$D:$P,11,FALSE)),"")</f>
        <v/>
      </c>
      <c r="G57" s="101" t="str">
        <f>IFERROR(IF(VLOOKUP($A57,'Annex 2 Designated EHV charges'!$D:$P,12,FALSE)=0,"",VLOOKUP($A57,'Annex 2 Designated EHV charges'!$D:$P,12,FALSE)),"")</f>
        <v/>
      </c>
      <c r="H57" s="101" t="str">
        <f>IFERROR(IF(VLOOKUP($A57,'Annex 2 Designated EHV charges'!$D:$P,13,FALSE)=0,"",VLOOKUP($A57,'Annex 2 Designated EHV charges'!$D:$P,13,FALSE)),"")</f>
        <v/>
      </c>
    </row>
    <row r="58" spans="1:8" ht="12.75" customHeight="1" x14ac:dyDescent="0.2">
      <c r="A58" s="98" t="str">
        <f t="array" ref="A58">IFERROR(INDEX('Annex 2 Designated EHV charges'!$D$11:$D$58, MATCH(0, IF(ISBLANK('Annex 2 Designated EHV charges'!$D$11:$D$58),1, COUNTIF(A$4:$A57, 'Annex 2 Designated EHV charges'!$D$11:$D$58)), 0)),"")</f>
        <v/>
      </c>
      <c r="B58" s="97" t="str">
        <f>IF($A58="","",VLOOKUP($A58,'Annex 2 Designated EHV charges'!$D:$O,2,0))</f>
        <v/>
      </c>
      <c r="C58" s="98" t="str">
        <f>IF($A58="","",VLOOKUP($A58,'Annex 2 Designated EHV charges'!$D:$O,3,0))</f>
        <v/>
      </c>
      <c r="D58" s="97" t="str">
        <f>IF($A58="","",VLOOKUP($A58,'Annex 2 Designated EHV charges'!$D:$O,4,0))</f>
        <v/>
      </c>
      <c r="E58" s="99" t="str">
        <f>IFERROR(IF(VLOOKUP($A58,'Annex 2 Designated EHV charges'!$D:$P,10,FALSE)=0,"",VLOOKUP($A58,'Annex 2 Designated EHV charges'!$D:$P,10,FALSE)),"")</f>
        <v/>
      </c>
      <c r="F58" s="100" t="str">
        <f>IFERROR(IF(VLOOKUP($A58,'Annex 2 Designated EHV charges'!$D:$P,11,FALSE)=0,"",VLOOKUP($A58,'Annex 2 Designated EHV charges'!$D:$P,11,FALSE)),"")</f>
        <v/>
      </c>
      <c r="G58" s="101" t="str">
        <f>IFERROR(IF(VLOOKUP($A58,'Annex 2 Designated EHV charges'!$D:$P,12,FALSE)=0,"",VLOOKUP($A58,'Annex 2 Designated EHV charges'!$D:$P,12,FALSE)),"")</f>
        <v/>
      </c>
      <c r="H58" s="101" t="str">
        <f>IFERROR(IF(VLOOKUP($A58,'Annex 2 Designated EHV charges'!$D:$P,13,FALSE)=0,"",VLOOKUP($A58,'Annex 2 Designated EHV charges'!$D:$P,13,FALSE)),"")</f>
        <v/>
      </c>
    </row>
    <row r="59" spans="1:8" ht="12.75" customHeight="1" x14ac:dyDescent="0.2">
      <c r="A59" s="98" t="str">
        <f t="array" ref="A59">IFERROR(INDEX('Annex 2 Designated EHV charges'!$D$11:$D$58, MATCH(0, IF(ISBLANK('Annex 2 Designated EHV charges'!$D$11:$D$58),1, COUNTIF(A$4:$A58, 'Annex 2 Designated EHV charges'!$D$11:$D$58)), 0)),"")</f>
        <v/>
      </c>
      <c r="B59" s="97" t="str">
        <f>IF($A59="","",VLOOKUP($A59,'Annex 2 Designated EHV charges'!$D:$O,2,0))</f>
        <v/>
      </c>
      <c r="C59" s="98" t="str">
        <f>IF($A59="","",VLOOKUP($A59,'Annex 2 Designated EHV charges'!$D:$O,3,0))</f>
        <v/>
      </c>
      <c r="D59" s="97" t="str">
        <f>IF($A59="","",VLOOKUP($A59,'Annex 2 Designated EHV charges'!$D:$O,4,0))</f>
        <v/>
      </c>
      <c r="E59" s="99" t="str">
        <f>IFERROR(IF(VLOOKUP($A59,'Annex 2 Designated EHV charges'!$D:$P,10,FALSE)=0,"",VLOOKUP($A59,'Annex 2 Designated EHV charges'!$D:$P,10,FALSE)),"")</f>
        <v/>
      </c>
      <c r="F59" s="100" t="str">
        <f>IFERROR(IF(VLOOKUP($A59,'Annex 2 Designated EHV charges'!$D:$P,11,FALSE)=0,"",VLOOKUP($A59,'Annex 2 Designated EHV charges'!$D:$P,11,FALSE)),"")</f>
        <v/>
      </c>
      <c r="G59" s="101" t="str">
        <f>IFERROR(IF(VLOOKUP($A59,'Annex 2 Designated EHV charges'!$D:$P,12,FALSE)=0,"",VLOOKUP($A59,'Annex 2 Designated EHV charges'!$D:$P,12,FALSE)),"")</f>
        <v/>
      </c>
      <c r="H59" s="101" t="str">
        <f>IFERROR(IF(VLOOKUP($A59,'Annex 2 Designated EHV charges'!$D:$P,13,FALSE)=0,"",VLOOKUP($A59,'Annex 2 Designated EHV charges'!$D:$P,13,FALSE)),"")</f>
        <v/>
      </c>
    </row>
    <row r="60" spans="1:8" ht="12.75" customHeight="1" x14ac:dyDescent="0.2">
      <c r="A60" s="98" t="str">
        <f t="array" ref="A60">IFERROR(INDEX('Annex 2 Designated EHV charges'!$D$11:$D$58, MATCH(0, IF(ISBLANK('Annex 2 Designated EHV charges'!$D$11:$D$58),1, COUNTIF(A$4:$A59, 'Annex 2 Designated EHV charges'!$D$11:$D$58)), 0)),"")</f>
        <v/>
      </c>
      <c r="B60" s="97" t="str">
        <f>IF($A60="","",VLOOKUP($A60,'Annex 2 Designated EHV charges'!$D:$O,2,0))</f>
        <v/>
      </c>
      <c r="C60" s="98" t="str">
        <f>IF($A60="","",VLOOKUP($A60,'Annex 2 Designated EHV charges'!$D:$O,3,0))</f>
        <v/>
      </c>
      <c r="D60" s="97" t="str">
        <f>IF($A60="","",VLOOKUP($A60,'Annex 2 Designated EHV charges'!$D:$O,4,0))</f>
        <v/>
      </c>
      <c r="E60" s="99" t="str">
        <f>IFERROR(IF(VLOOKUP($A60,'Annex 2 Designated EHV charges'!$D:$P,10,FALSE)=0,"",VLOOKUP($A60,'Annex 2 Designated EHV charges'!$D:$P,10,FALSE)),"")</f>
        <v/>
      </c>
      <c r="F60" s="100" t="str">
        <f>IFERROR(IF(VLOOKUP($A60,'Annex 2 Designated EHV charges'!$D:$P,11,FALSE)=0,"",VLOOKUP($A60,'Annex 2 Designated EHV charges'!$D:$P,11,FALSE)),"")</f>
        <v/>
      </c>
      <c r="G60" s="101" t="str">
        <f>IFERROR(IF(VLOOKUP($A60,'Annex 2 Designated EHV charges'!$D:$P,12,FALSE)=0,"",VLOOKUP($A60,'Annex 2 Designated EHV charges'!$D:$P,12,FALSE)),"")</f>
        <v/>
      </c>
      <c r="H60" s="101" t="str">
        <f>IFERROR(IF(VLOOKUP($A60,'Annex 2 Designated EHV charges'!$D:$P,13,FALSE)=0,"",VLOOKUP($A60,'Annex 2 Designated EHV charges'!$D:$P,13,FALSE)),"")</f>
        <v/>
      </c>
    </row>
    <row r="61" spans="1:8" ht="12.75" customHeight="1" x14ac:dyDescent="0.2">
      <c r="A61" s="98" t="str">
        <f t="array" ref="A61">IFERROR(INDEX('Annex 2 Designated EHV charges'!$D$11:$D$58, MATCH(0, IF(ISBLANK('Annex 2 Designated EHV charges'!$D$11:$D$58),1, COUNTIF(A$4:$A60, 'Annex 2 Designated EHV charges'!$D$11:$D$58)), 0)),"")</f>
        <v/>
      </c>
      <c r="B61" s="97" t="str">
        <f>IF($A61="","",VLOOKUP($A61,'Annex 2 Designated EHV charges'!$D:$O,2,0))</f>
        <v/>
      </c>
      <c r="C61" s="98" t="str">
        <f>IF($A61="","",VLOOKUP($A61,'Annex 2 Designated EHV charges'!$D:$O,3,0))</f>
        <v/>
      </c>
      <c r="D61" s="97" t="str">
        <f>IF($A61="","",VLOOKUP($A61,'Annex 2 Designated EHV charges'!$D:$O,4,0))</f>
        <v/>
      </c>
      <c r="E61" s="99" t="str">
        <f>IFERROR(IF(VLOOKUP($A61,'Annex 2 Designated EHV charges'!$D:$P,10,FALSE)=0,"",VLOOKUP($A61,'Annex 2 Designated EHV charges'!$D:$P,10,FALSE)),"")</f>
        <v/>
      </c>
      <c r="F61" s="100" t="str">
        <f>IFERROR(IF(VLOOKUP($A61,'Annex 2 Designated EHV charges'!$D:$P,11,FALSE)=0,"",VLOOKUP($A61,'Annex 2 Designated EHV charges'!$D:$P,11,FALSE)),"")</f>
        <v/>
      </c>
      <c r="G61" s="101" t="str">
        <f>IFERROR(IF(VLOOKUP($A61,'Annex 2 Designated EHV charges'!$D:$P,12,FALSE)=0,"",VLOOKUP($A61,'Annex 2 Designated EHV charges'!$D:$P,12,FALSE)),"")</f>
        <v/>
      </c>
      <c r="H61" s="101" t="str">
        <f>IFERROR(IF(VLOOKUP($A61,'Annex 2 Designated EHV charges'!$D:$P,13,FALSE)=0,"",VLOOKUP($A61,'Annex 2 Designated EHV charges'!$D:$P,13,FALSE)),"")</f>
        <v/>
      </c>
    </row>
    <row r="62" spans="1:8" ht="12.75" customHeight="1" x14ac:dyDescent="0.2">
      <c r="A62" s="98" t="str">
        <f t="array" ref="A62">IFERROR(INDEX('Annex 2 Designated EHV charges'!$D$11:$D$58, MATCH(0, IF(ISBLANK('Annex 2 Designated EHV charges'!$D$11:$D$58),1, COUNTIF(A$4:$A61, 'Annex 2 Designated EHV charges'!$D$11:$D$58)), 0)),"")</f>
        <v/>
      </c>
      <c r="B62" s="97" t="str">
        <f>IF($A62="","",VLOOKUP($A62,'Annex 2 Designated EHV charges'!$D:$O,2,0))</f>
        <v/>
      </c>
      <c r="C62" s="98" t="str">
        <f>IF($A62="","",VLOOKUP($A62,'Annex 2 Designated EHV charges'!$D:$O,3,0))</f>
        <v/>
      </c>
      <c r="D62" s="97" t="str">
        <f>IF($A62="","",VLOOKUP($A62,'Annex 2 Designated EHV charges'!$D:$O,4,0))</f>
        <v/>
      </c>
      <c r="E62" s="99" t="str">
        <f>IFERROR(IF(VLOOKUP($A62,'Annex 2 Designated EHV charges'!$D:$P,10,FALSE)=0,"",VLOOKUP($A62,'Annex 2 Designated EHV charges'!$D:$P,10,FALSE)),"")</f>
        <v/>
      </c>
      <c r="F62" s="100" t="str">
        <f>IFERROR(IF(VLOOKUP($A62,'Annex 2 Designated EHV charges'!$D:$P,11,FALSE)=0,"",VLOOKUP($A62,'Annex 2 Designated EHV charges'!$D:$P,11,FALSE)),"")</f>
        <v/>
      </c>
      <c r="G62" s="101" t="str">
        <f>IFERROR(IF(VLOOKUP($A62,'Annex 2 Designated EHV charges'!$D:$P,12,FALSE)=0,"",VLOOKUP($A62,'Annex 2 Designated EHV charges'!$D:$P,12,FALSE)),"")</f>
        <v/>
      </c>
      <c r="H62" s="101" t="str">
        <f>IFERROR(IF(VLOOKUP($A62,'Annex 2 Designated EHV charges'!$D:$P,13,FALSE)=0,"",VLOOKUP($A62,'Annex 2 Designated EHV charges'!$D:$P,13,FALSE)),"")</f>
        <v/>
      </c>
    </row>
    <row r="63" spans="1:8" ht="12.75" customHeight="1" x14ac:dyDescent="0.2">
      <c r="A63" s="98" t="str">
        <f t="array" ref="A63">IFERROR(INDEX('Annex 2 Designated EHV charges'!$D$11:$D$58, MATCH(0, IF(ISBLANK('Annex 2 Designated EHV charges'!$D$11:$D$58),1, COUNTIF(A$4:$A62, 'Annex 2 Designated EHV charges'!$D$11:$D$58)), 0)),"")</f>
        <v/>
      </c>
      <c r="B63" s="97" t="str">
        <f>IF($A63="","",VLOOKUP($A63,'Annex 2 Designated EHV charges'!$D:$O,2,0))</f>
        <v/>
      </c>
      <c r="C63" s="98" t="str">
        <f>IF($A63="","",VLOOKUP($A63,'Annex 2 Designated EHV charges'!$D:$O,3,0))</f>
        <v/>
      </c>
      <c r="D63" s="97" t="str">
        <f>IF($A63="","",VLOOKUP($A63,'Annex 2 Designated EHV charges'!$D:$O,4,0))</f>
        <v/>
      </c>
      <c r="E63" s="99" t="str">
        <f>IFERROR(IF(VLOOKUP($A63,'Annex 2 Designated EHV charges'!$D:$P,10,FALSE)=0,"",VLOOKUP($A63,'Annex 2 Designated EHV charges'!$D:$P,10,FALSE)),"")</f>
        <v/>
      </c>
      <c r="F63" s="100" t="str">
        <f>IFERROR(IF(VLOOKUP($A63,'Annex 2 Designated EHV charges'!$D:$P,11,FALSE)=0,"",VLOOKUP($A63,'Annex 2 Designated EHV charges'!$D:$P,11,FALSE)),"")</f>
        <v/>
      </c>
      <c r="G63" s="101" t="str">
        <f>IFERROR(IF(VLOOKUP($A63,'Annex 2 Designated EHV charges'!$D:$P,12,FALSE)=0,"",VLOOKUP($A63,'Annex 2 Designated EHV charges'!$D:$P,12,FALSE)),"")</f>
        <v/>
      </c>
      <c r="H63" s="101" t="str">
        <f>IFERROR(IF(VLOOKUP($A63,'Annex 2 Designated EHV charges'!$D:$P,13,FALSE)=0,"",VLOOKUP($A63,'Annex 2 Designated EHV charges'!$D:$P,13,FALSE)),"")</f>
        <v/>
      </c>
    </row>
    <row r="64" spans="1:8" ht="12.75" customHeight="1" x14ac:dyDescent="0.2">
      <c r="A64" s="98" t="str">
        <f t="array" ref="A64">IFERROR(INDEX('Annex 2 Designated EHV charges'!$D$11:$D$58, MATCH(0, IF(ISBLANK('Annex 2 Designated EHV charges'!$D$11:$D$58),1, COUNTIF(A$4:$A63, 'Annex 2 Designated EHV charges'!$D$11:$D$58)), 0)),"")</f>
        <v/>
      </c>
      <c r="B64" s="97" t="str">
        <f>IF($A64="","",VLOOKUP($A64,'Annex 2 Designated EHV charges'!$D:$O,2,0))</f>
        <v/>
      </c>
      <c r="C64" s="98" t="str">
        <f>IF($A64="","",VLOOKUP($A64,'Annex 2 Designated EHV charges'!$D:$O,3,0))</f>
        <v/>
      </c>
      <c r="D64" s="97" t="str">
        <f>IF($A64="","",VLOOKUP($A64,'Annex 2 Designated EHV charges'!$D:$O,4,0))</f>
        <v/>
      </c>
      <c r="E64" s="99" t="str">
        <f>IFERROR(IF(VLOOKUP($A64,'Annex 2 Designated EHV charges'!$D:$P,10,FALSE)=0,"",VLOOKUP($A64,'Annex 2 Designated EHV charges'!$D:$P,10,FALSE)),"")</f>
        <v/>
      </c>
      <c r="F64" s="100" t="str">
        <f>IFERROR(IF(VLOOKUP($A64,'Annex 2 Designated EHV charges'!$D:$P,11,FALSE)=0,"",VLOOKUP($A64,'Annex 2 Designated EHV charges'!$D:$P,11,FALSE)),"")</f>
        <v/>
      </c>
      <c r="G64" s="101" t="str">
        <f>IFERROR(IF(VLOOKUP($A64,'Annex 2 Designated EHV charges'!$D:$P,12,FALSE)=0,"",VLOOKUP($A64,'Annex 2 Designated EHV charges'!$D:$P,12,FALSE)),"")</f>
        <v/>
      </c>
      <c r="H64" s="101" t="str">
        <f>IFERROR(IF(VLOOKUP($A64,'Annex 2 Designated EHV charges'!$D:$P,13,FALSE)=0,"",VLOOKUP($A64,'Annex 2 Designated EHV charges'!$D:$P,13,FALSE)),"")</f>
        <v/>
      </c>
    </row>
    <row r="65" spans="1:8" ht="12.75" customHeight="1" x14ac:dyDescent="0.2">
      <c r="A65" s="98" t="str">
        <f t="array" ref="A65">IFERROR(INDEX('Annex 2 Designated EHV charges'!$D$11:$D$58, MATCH(0, IF(ISBLANK('Annex 2 Designated EHV charges'!$D$11:$D$58),1, COUNTIF(A$4:$A64, 'Annex 2 Designated EHV charges'!$D$11:$D$58)), 0)),"")</f>
        <v/>
      </c>
      <c r="B65" s="97" t="str">
        <f>IF($A65="","",VLOOKUP($A65,'Annex 2 Designated EHV charges'!$D:$O,2,0))</f>
        <v/>
      </c>
      <c r="C65" s="98" t="str">
        <f>IF($A65="","",VLOOKUP($A65,'Annex 2 Designated EHV charges'!$D:$O,3,0))</f>
        <v/>
      </c>
      <c r="D65" s="97" t="str">
        <f>IF($A65="","",VLOOKUP($A65,'Annex 2 Designated EHV charges'!$D:$O,4,0))</f>
        <v/>
      </c>
      <c r="E65" s="99" t="str">
        <f>IFERROR(IF(VLOOKUP($A65,'Annex 2 Designated EHV charges'!$D:$P,10,FALSE)=0,"",VLOOKUP($A65,'Annex 2 Designated EHV charges'!$D:$P,10,FALSE)),"")</f>
        <v/>
      </c>
      <c r="F65" s="100" t="str">
        <f>IFERROR(IF(VLOOKUP($A65,'Annex 2 Designated EHV charges'!$D:$P,11,FALSE)=0,"",VLOOKUP($A65,'Annex 2 Designated EHV charges'!$D:$P,11,FALSE)),"")</f>
        <v/>
      </c>
      <c r="G65" s="101" t="str">
        <f>IFERROR(IF(VLOOKUP($A65,'Annex 2 Designated EHV charges'!$D:$P,12,FALSE)=0,"",VLOOKUP($A65,'Annex 2 Designated EHV charges'!$D:$P,12,FALSE)),"")</f>
        <v/>
      </c>
      <c r="H65" s="101" t="str">
        <f>IFERROR(IF(VLOOKUP($A65,'Annex 2 Designated EHV charges'!$D:$P,13,FALSE)=0,"",VLOOKUP($A65,'Annex 2 Designated EHV charges'!$D:$P,13,FALSE)),"")</f>
        <v/>
      </c>
    </row>
    <row r="66" spans="1:8" ht="12.75" customHeight="1" x14ac:dyDescent="0.2">
      <c r="A66" s="98" t="str">
        <f t="array" ref="A66">IFERROR(INDEX('Annex 2 Designated EHV charges'!$D$11:$D$58, MATCH(0, IF(ISBLANK('Annex 2 Designated EHV charges'!$D$11:$D$58),1, COUNTIF(A$4:$A65, 'Annex 2 Designated EHV charges'!$D$11:$D$58)), 0)),"")</f>
        <v/>
      </c>
      <c r="B66" s="97" t="str">
        <f>IF($A66="","",VLOOKUP($A66,'Annex 2 Designated EHV charges'!$D:$O,2,0))</f>
        <v/>
      </c>
      <c r="C66" s="98" t="str">
        <f>IF($A66="","",VLOOKUP($A66,'Annex 2 Designated EHV charges'!$D:$O,3,0))</f>
        <v/>
      </c>
      <c r="D66" s="97" t="str">
        <f>IF($A66="","",VLOOKUP($A66,'Annex 2 Designated EHV charges'!$D:$O,4,0))</f>
        <v/>
      </c>
      <c r="E66" s="99" t="str">
        <f>IFERROR(IF(VLOOKUP($A66,'Annex 2 Designated EHV charges'!$D:$P,10,FALSE)=0,"",VLOOKUP($A66,'Annex 2 Designated EHV charges'!$D:$P,10,FALSE)),"")</f>
        <v/>
      </c>
      <c r="F66" s="100" t="str">
        <f>IFERROR(IF(VLOOKUP($A66,'Annex 2 Designated EHV charges'!$D:$P,11,FALSE)=0,"",VLOOKUP($A66,'Annex 2 Designated EHV charges'!$D:$P,11,FALSE)),"")</f>
        <v/>
      </c>
      <c r="G66" s="101" t="str">
        <f>IFERROR(IF(VLOOKUP($A66,'Annex 2 Designated EHV charges'!$D:$P,12,FALSE)=0,"",VLOOKUP($A66,'Annex 2 Designated EHV charges'!$D:$P,12,FALSE)),"")</f>
        <v/>
      </c>
      <c r="H66" s="101" t="str">
        <f>IFERROR(IF(VLOOKUP($A66,'Annex 2 Designated EHV charges'!$D:$P,13,FALSE)=0,"",VLOOKUP($A66,'Annex 2 Designated EHV charges'!$D:$P,13,FALSE)),"")</f>
        <v/>
      </c>
    </row>
    <row r="67" spans="1:8" ht="12.75" customHeight="1" x14ac:dyDescent="0.2">
      <c r="A67" s="98" t="str">
        <f t="array" ref="A67">IFERROR(INDEX('Annex 2 Designated EHV charges'!$D$11:$D$58, MATCH(0, IF(ISBLANK('Annex 2 Designated EHV charges'!$D$11:$D$58),1, COUNTIF(A$4:$A66, 'Annex 2 Designated EHV charges'!$D$11:$D$58)), 0)),"")</f>
        <v/>
      </c>
      <c r="B67" s="97" t="str">
        <f>IF($A67="","",VLOOKUP($A67,'Annex 2 Designated EHV charges'!$D:$O,2,0))</f>
        <v/>
      </c>
      <c r="C67" s="98" t="str">
        <f>IF($A67="","",VLOOKUP($A67,'Annex 2 Designated EHV charges'!$D:$O,3,0))</f>
        <v/>
      </c>
      <c r="D67" s="97" t="str">
        <f>IF($A67="","",VLOOKUP($A67,'Annex 2 Designated EHV charges'!$D:$O,4,0))</f>
        <v/>
      </c>
      <c r="E67" s="99" t="str">
        <f>IFERROR(IF(VLOOKUP($A67,'Annex 2 Designated EHV charges'!$D:$P,10,FALSE)=0,"",VLOOKUP($A67,'Annex 2 Designated EHV charges'!$D:$P,10,FALSE)),"")</f>
        <v/>
      </c>
      <c r="F67" s="100" t="str">
        <f>IFERROR(IF(VLOOKUP($A67,'Annex 2 Designated EHV charges'!$D:$P,11,FALSE)=0,"",VLOOKUP($A67,'Annex 2 Designated EHV charges'!$D:$P,11,FALSE)),"")</f>
        <v/>
      </c>
      <c r="G67" s="101" t="str">
        <f>IFERROR(IF(VLOOKUP($A67,'Annex 2 Designated EHV charges'!$D:$P,12,FALSE)=0,"",VLOOKUP($A67,'Annex 2 Designated EHV charges'!$D:$P,12,FALSE)),"")</f>
        <v/>
      </c>
      <c r="H67" s="101" t="str">
        <f>IFERROR(IF(VLOOKUP($A67,'Annex 2 Designated EHV charges'!$D:$P,13,FALSE)=0,"",VLOOKUP($A67,'Annex 2 Designated EHV charges'!$D:$P,13,FALSE)),"")</f>
        <v/>
      </c>
    </row>
    <row r="68" spans="1:8" ht="12.75" customHeight="1" x14ac:dyDescent="0.2">
      <c r="A68" s="98" t="str">
        <f t="array" ref="A68">IFERROR(INDEX('Annex 2 Designated EHV charges'!$D$11:$D$58, MATCH(0, IF(ISBLANK('Annex 2 Designated EHV charges'!$D$11:$D$58),1, COUNTIF(A$4:$A67, 'Annex 2 Designated EHV charges'!$D$11:$D$58)), 0)),"")</f>
        <v/>
      </c>
      <c r="B68" s="97" t="str">
        <f>IF($A68="","",VLOOKUP($A68,'Annex 2 Designated EHV charges'!$D:$O,2,0))</f>
        <v/>
      </c>
      <c r="C68" s="98" t="str">
        <f>IF($A68="","",VLOOKUP($A68,'Annex 2 Designated EHV charges'!$D:$O,3,0))</f>
        <v/>
      </c>
      <c r="D68" s="97" t="str">
        <f>IF($A68="","",VLOOKUP($A68,'Annex 2 Designated EHV charges'!$D:$O,4,0))</f>
        <v/>
      </c>
      <c r="E68" s="99" t="str">
        <f>IFERROR(IF(VLOOKUP($A68,'Annex 2 Designated EHV charges'!$D:$P,10,FALSE)=0,"",VLOOKUP($A68,'Annex 2 Designated EHV charges'!$D:$P,10,FALSE)),"")</f>
        <v/>
      </c>
      <c r="F68" s="100" t="str">
        <f>IFERROR(IF(VLOOKUP($A68,'Annex 2 Designated EHV charges'!$D:$P,11,FALSE)=0,"",VLOOKUP($A68,'Annex 2 Designated EHV charges'!$D:$P,11,FALSE)),"")</f>
        <v/>
      </c>
      <c r="G68" s="101" t="str">
        <f>IFERROR(IF(VLOOKUP($A68,'Annex 2 Designated EHV charges'!$D:$P,12,FALSE)=0,"",VLOOKUP($A68,'Annex 2 Designated EHV charges'!$D:$P,12,FALSE)),"")</f>
        <v/>
      </c>
      <c r="H68" s="101" t="str">
        <f>IFERROR(IF(VLOOKUP($A68,'Annex 2 Designated EHV charges'!$D:$P,13,FALSE)=0,"",VLOOKUP($A68,'Annex 2 Designated EHV charges'!$D:$P,13,FALSE)),"")</f>
        <v/>
      </c>
    </row>
    <row r="69" spans="1:8" ht="12.75" customHeight="1" x14ac:dyDescent="0.2">
      <c r="A69" s="98" t="str">
        <f t="array" ref="A69">IFERROR(INDEX('Annex 2 Designated EHV charges'!$D$11:$D$58, MATCH(0, IF(ISBLANK('Annex 2 Designated EHV charges'!$D$11:$D$58),1, COUNTIF(A$4:$A68, 'Annex 2 Designated EHV charges'!$D$11:$D$58)), 0)),"")</f>
        <v/>
      </c>
      <c r="B69" s="97" t="str">
        <f>IF($A69="","",VLOOKUP($A69,'Annex 2 Designated EHV charges'!$D:$O,2,0))</f>
        <v/>
      </c>
      <c r="C69" s="98" t="str">
        <f>IF($A69="","",VLOOKUP($A69,'Annex 2 Designated EHV charges'!$D:$O,3,0))</f>
        <v/>
      </c>
      <c r="D69" s="97" t="str">
        <f>IF($A69="","",VLOOKUP($A69,'Annex 2 Designated EHV charges'!$D:$O,4,0))</f>
        <v/>
      </c>
      <c r="E69" s="99" t="str">
        <f>IFERROR(IF(VLOOKUP($A69,'Annex 2 Designated EHV charges'!$D:$P,10,FALSE)=0,"",VLOOKUP($A69,'Annex 2 Designated EHV charges'!$D:$P,10,FALSE)),"")</f>
        <v/>
      </c>
      <c r="F69" s="100" t="str">
        <f>IFERROR(IF(VLOOKUP($A69,'Annex 2 Designated EHV charges'!$D:$P,11,FALSE)=0,"",VLOOKUP($A69,'Annex 2 Designated EHV charges'!$D:$P,11,FALSE)),"")</f>
        <v/>
      </c>
      <c r="G69" s="101" t="str">
        <f>IFERROR(IF(VLOOKUP($A69,'Annex 2 Designated EHV charges'!$D:$P,12,FALSE)=0,"",VLOOKUP($A69,'Annex 2 Designated EHV charges'!$D:$P,12,FALSE)),"")</f>
        <v/>
      </c>
      <c r="H69" s="101" t="str">
        <f>IFERROR(IF(VLOOKUP($A69,'Annex 2 Designated EHV charges'!$D:$P,13,FALSE)=0,"",VLOOKUP($A69,'Annex 2 Designated EHV charges'!$D:$P,13,FALSE)),"")</f>
        <v/>
      </c>
    </row>
    <row r="70" spans="1:8" ht="12.75" customHeight="1" x14ac:dyDescent="0.2">
      <c r="A70" s="98" t="str">
        <f t="array" ref="A70">IFERROR(INDEX('Annex 2 Designated EHV charges'!$D$11:$D$58, MATCH(0, IF(ISBLANK('Annex 2 Designated EHV charges'!$D$11:$D$58),1, COUNTIF(A$4:$A69, 'Annex 2 Designated EHV charges'!$D$11:$D$58)), 0)),"")</f>
        <v/>
      </c>
      <c r="B70" s="97" t="str">
        <f>IF($A70="","",VLOOKUP($A70,'Annex 2 Designated EHV charges'!$D:$O,2,0))</f>
        <v/>
      </c>
      <c r="C70" s="98" t="str">
        <f>IF($A70="","",VLOOKUP($A70,'Annex 2 Designated EHV charges'!$D:$O,3,0))</f>
        <v/>
      </c>
      <c r="D70" s="97" t="str">
        <f>IF($A70="","",VLOOKUP($A70,'Annex 2 Designated EHV charges'!$D:$O,4,0))</f>
        <v/>
      </c>
      <c r="E70" s="99" t="str">
        <f>IFERROR(IF(VLOOKUP($A70,'Annex 2 Designated EHV charges'!$D:$P,10,FALSE)=0,"",VLOOKUP($A70,'Annex 2 Designated EHV charges'!$D:$P,10,FALSE)),"")</f>
        <v/>
      </c>
      <c r="F70" s="100" t="str">
        <f>IFERROR(IF(VLOOKUP($A70,'Annex 2 Designated EHV charges'!$D:$P,11,FALSE)=0,"",VLOOKUP($A70,'Annex 2 Designated EHV charges'!$D:$P,11,FALSE)),"")</f>
        <v/>
      </c>
      <c r="G70" s="101" t="str">
        <f>IFERROR(IF(VLOOKUP($A70,'Annex 2 Designated EHV charges'!$D:$P,12,FALSE)=0,"",VLOOKUP($A70,'Annex 2 Designated EHV charges'!$D:$P,12,FALSE)),"")</f>
        <v/>
      </c>
      <c r="H70" s="101" t="str">
        <f>IFERROR(IF(VLOOKUP($A70,'Annex 2 Designated EHV charges'!$D:$P,13,FALSE)=0,"",VLOOKUP($A70,'Annex 2 Designated EHV charges'!$D:$P,13,FALSE)),"")</f>
        <v/>
      </c>
    </row>
    <row r="71" spans="1:8" ht="12.75" customHeight="1" x14ac:dyDescent="0.2">
      <c r="A71" s="98" t="str">
        <f t="array" ref="A71">IFERROR(INDEX('Annex 2 Designated EHV charges'!$D$11:$D$58, MATCH(0, IF(ISBLANK('Annex 2 Designated EHV charges'!$D$11:$D$58),1, COUNTIF(A$4:$A70, 'Annex 2 Designated EHV charges'!$D$11:$D$58)), 0)),"")</f>
        <v/>
      </c>
      <c r="B71" s="97" t="str">
        <f>IF($A71="","",VLOOKUP($A71,'Annex 2 Designated EHV charges'!$D:$O,2,0))</f>
        <v/>
      </c>
      <c r="C71" s="98" t="str">
        <f>IF($A71="","",VLOOKUP($A71,'Annex 2 Designated EHV charges'!$D:$O,3,0))</f>
        <v/>
      </c>
      <c r="D71" s="97" t="str">
        <f>IF($A71="","",VLOOKUP($A71,'Annex 2 Designated EHV charges'!$D:$O,4,0))</f>
        <v/>
      </c>
      <c r="E71" s="99" t="str">
        <f>IFERROR(IF(VLOOKUP($A71,'Annex 2 Designated EHV charges'!$D:$P,10,FALSE)=0,"",VLOOKUP($A71,'Annex 2 Designated EHV charges'!$D:$P,10,FALSE)),"")</f>
        <v/>
      </c>
      <c r="F71" s="100" t="str">
        <f>IFERROR(IF(VLOOKUP($A71,'Annex 2 Designated EHV charges'!$D:$P,11,FALSE)=0,"",VLOOKUP($A71,'Annex 2 Designated EHV charges'!$D:$P,11,FALSE)),"")</f>
        <v/>
      </c>
      <c r="G71" s="101" t="str">
        <f>IFERROR(IF(VLOOKUP($A71,'Annex 2 Designated EHV charges'!$D:$P,12,FALSE)=0,"",VLOOKUP($A71,'Annex 2 Designated EHV charges'!$D:$P,12,FALSE)),"")</f>
        <v/>
      </c>
      <c r="H71" s="101" t="str">
        <f>IFERROR(IF(VLOOKUP($A71,'Annex 2 Designated EHV charges'!$D:$P,13,FALSE)=0,"",VLOOKUP($A71,'Annex 2 Designated EHV charges'!$D:$P,13,FALSE)),"")</f>
        <v/>
      </c>
    </row>
    <row r="72" spans="1:8" ht="12.75" customHeight="1" x14ac:dyDescent="0.2">
      <c r="A72" s="98" t="str">
        <f t="array" ref="A72">IFERROR(INDEX('Annex 2 Designated EHV charges'!$D$11:$D$58, MATCH(0, IF(ISBLANK('Annex 2 Designated EHV charges'!$D$11:$D$58),1, COUNTIF(A$4:$A71, 'Annex 2 Designated EHV charges'!$D$11:$D$58)), 0)),"")</f>
        <v/>
      </c>
      <c r="B72" s="97" t="str">
        <f>IF($A72="","",VLOOKUP($A72,'Annex 2 Designated EHV charges'!$D:$O,2,0))</f>
        <v/>
      </c>
      <c r="C72" s="98" t="str">
        <f>IF($A72="","",VLOOKUP($A72,'Annex 2 Designated EHV charges'!$D:$O,3,0))</f>
        <v/>
      </c>
      <c r="D72" s="97" t="str">
        <f>IF($A72="","",VLOOKUP($A72,'Annex 2 Designated EHV charges'!$D:$O,4,0))</f>
        <v/>
      </c>
      <c r="E72" s="99" t="str">
        <f>IFERROR(IF(VLOOKUP($A72,'Annex 2 Designated EHV charges'!$D:$P,10,FALSE)=0,"",VLOOKUP($A72,'Annex 2 Designated EHV charges'!$D:$P,10,FALSE)),"")</f>
        <v/>
      </c>
      <c r="F72" s="100" t="str">
        <f>IFERROR(IF(VLOOKUP($A72,'Annex 2 Designated EHV charges'!$D:$P,11,FALSE)=0,"",VLOOKUP($A72,'Annex 2 Designated EHV charges'!$D:$P,11,FALSE)),"")</f>
        <v/>
      </c>
      <c r="G72" s="101" t="str">
        <f>IFERROR(IF(VLOOKUP($A72,'Annex 2 Designated EHV charges'!$D:$P,12,FALSE)=0,"",VLOOKUP($A72,'Annex 2 Designated EHV charges'!$D:$P,12,FALSE)),"")</f>
        <v/>
      </c>
      <c r="H72" s="101" t="str">
        <f>IFERROR(IF(VLOOKUP($A72,'Annex 2 Designated EHV charges'!$D:$P,13,FALSE)=0,"",VLOOKUP($A72,'Annex 2 Designated EHV charges'!$D:$P,13,FALSE)),"")</f>
        <v/>
      </c>
    </row>
    <row r="73" spans="1:8" ht="12.75" customHeight="1" x14ac:dyDescent="0.2">
      <c r="A73" s="98" t="str">
        <f t="array" ref="A73">IFERROR(INDEX('Annex 2 Designated EHV charges'!$D$11:$D$58, MATCH(0, IF(ISBLANK('Annex 2 Designated EHV charges'!$D$11:$D$58),1, COUNTIF(A$4:$A72, 'Annex 2 Designated EHV charges'!$D$11:$D$58)), 0)),"")</f>
        <v/>
      </c>
      <c r="B73" s="97" t="str">
        <f>IF($A73="","",VLOOKUP($A73,'Annex 2 Designated EHV charges'!$D:$O,2,0))</f>
        <v/>
      </c>
      <c r="C73" s="98" t="str">
        <f>IF($A73="","",VLOOKUP($A73,'Annex 2 Designated EHV charges'!$D:$O,3,0))</f>
        <v/>
      </c>
      <c r="D73" s="97" t="str">
        <f>IF($A73="","",VLOOKUP($A73,'Annex 2 Designated EHV charges'!$D:$O,4,0))</f>
        <v/>
      </c>
      <c r="E73" s="99" t="str">
        <f>IFERROR(IF(VLOOKUP($A73,'Annex 2 Designated EHV charges'!$D:$P,10,FALSE)=0,"",VLOOKUP($A73,'Annex 2 Designated EHV charges'!$D:$P,10,FALSE)),"")</f>
        <v/>
      </c>
      <c r="F73" s="100" t="str">
        <f>IFERROR(IF(VLOOKUP($A73,'Annex 2 Designated EHV charges'!$D:$P,11,FALSE)=0,"",VLOOKUP($A73,'Annex 2 Designated EHV charges'!$D:$P,11,FALSE)),"")</f>
        <v/>
      </c>
      <c r="G73" s="101" t="str">
        <f>IFERROR(IF(VLOOKUP($A73,'Annex 2 Designated EHV charges'!$D:$P,12,FALSE)=0,"",VLOOKUP($A73,'Annex 2 Designated EHV charges'!$D:$P,12,FALSE)),"")</f>
        <v/>
      </c>
      <c r="H73" s="101" t="str">
        <f>IFERROR(IF(VLOOKUP($A73,'Annex 2 Designated EHV charges'!$D:$P,13,FALSE)=0,"",VLOOKUP($A73,'Annex 2 Designated EHV charges'!$D:$P,13,FALSE)),"")</f>
        <v/>
      </c>
    </row>
    <row r="74" spans="1:8" ht="12.75" customHeight="1" x14ac:dyDescent="0.2">
      <c r="A74" s="98" t="str">
        <f t="array" ref="A74">IFERROR(INDEX('Annex 2 Designated EHV charges'!$D$11:$D$58, MATCH(0, IF(ISBLANK('Annex 2 Designated EHV charges'!$D$11:$D$58),1, COUNTIF(A$4:$A73, 'Annex 2 Designated EHV charges'!$D$11:$D$58)), 0)),"")</f>
        <v/>
      </c>
      <c r="B74" s="97" t="str">
        <f>IF($A74="","",VLOOKUP($A74,'Annex 2 Designated EHV charges'!$D:$O,2,0))</f>
        <v/>
      </c>
      <c r="C74" s="98" t="str">
        <f>IF($A74="","",VLOOKUP($A74,'Annex 2 Designated EHV charges'!$D:$O,3,0))</f>
        <v/>
      </c>
      <c r="D74" s="97" t="str">
        <f>IF($A74="","",VLOOKUP($A74,'Annex 2 Designated EHV charges'!$D:$O,4,0))</f>
        <v/>
      </c>
      <c r="E74" s="99" t="str">
        <f>IFERROR(IF(VLOOKUP($A74,'Annex 2 Designated EHV charges'!$D:$P,10,FALSE)=0,"",VLOOKUP($A74,'Annex 2 Designated EHV charges'!$D:$P,10,FALSE)),"")</f>
        <v/>
      </c>
      <c r="F74" s="100" t="str">
        <f>IFERROR(IF(VLOOKUP($A74,'Annex 2 Designated EHV charges'!$D:$P,11,FALSE)=0,"",VLOOKUP($A74,'Annex 2 Designated EHV charges'!$D:$P,11,FALSE)),"")</f>
        <v/>
      </c>
      <c r="G74" s="101" t="str">
        <f>IFERROR(IF(VLOOKUP($A74,'Annex 2 Designated EHV charges'!$D:$P,12,FALSE)=0,"",VLOOKUP($A74,'Annex 2 Designated EHV charges'!$D:$P,12,FALSE)),"")</f>
        <v/>
      </c>
      <c r="H74" s="101" t="str">
        <f>IFERROR(IF(VLOOKUP($A74,'Annex 2 Designated EHV charges'!$D:$P,13,FALSE)=0,"",VLOOKUP($A74,'Annex 2 Designated EHV charges'!$D:$P,13,FALSE)),"")</f>
        <v/>
      </c>
    </row>
    <row r="75" spans="1:8" ht="12.75" customHeight="1" x14ac:dyDescent="0.2">
      <c r="A75" s="98" t="str">
        <f t="array" ref="A75">IFERROR(INDEX('Annex 2 Designated EHV charges'!$D$11:$D$58, MATCH(0, IF(ISBLANK('Annex 2 Designated EHV charges'!$D$11:$D$58),1, COUNTIF(A$4:$A74, 'Annex 2 Designated EHV charges'!$D$11:$D$58)), 0)),"")</f>
        <v/>
      </c>
      <c r="B75" s="97" t="str">
        <f>IF($A75="","",VLOOKUP($A75,'Annex 2 Designated EHV charges'!$D:$O,2,0))</f>
        <v/>
      </c>
      <c r="C75" s="98" t="str">
        <f>IF($A75="","",VLOOKUP($A75,'Annex 2 Designated EHV charges'!$D:$O,3,0))</f>
        <v/>
      </c>
      <c r="D75" s="97" t="str">
        <f>IF($A75="","",VLOOKUP($A75,'Annex 2 Designated EHV charges'!$D:$O,4,0))</f>
        <v/>
      </c>
      <c r="E75" s="99" t="str">
        <f>IFERROR(IF(VLOOKUP($A75,'Annex 2 Designated EHV charges'!$D:$P,10,FALSE)=0,"",VLOOKUP($A75,'Annex 2 Designated EHV charges'!$D:$P,10,FALSE)),"")</f>
        <v/>
      </c>
      <c r="F75" s="100" t="str">
        <f>IFERROR(IF(VLOOKUP($A75,'Annex 2 Designated EHV charges'!$D:$P,11,FALSE)=0,"",VLOOKUP($A75,'Annex 2 Designated EHV charges'!$D:$P,11,FALSE)),"")</f>
        <v/>
      </c>
      <c r="G75" s="101" t="str">
        <f>IFERROR(IF(VLOOKUP($A75,'Annex 2 Designated EHV charges'!$D:$P,12,FALSE)=0,"",VLOOKUP($A75,'Annex 2 Designated EHV charges'!$D:$P,12,FALSE)),"")</f>
        <v/>
      </c>
      <c r="H75" s="101" t="str">
        <f>IFERROR(IF(VLOOKUP($A75,'Annex 2 Designated EHV charges'!$D:$P,13,FALSE)=0,"",VLOOKUP($A75,'Annex 2 Designated EHV charges'!$D:$P,13,FALSE)),"")</f>
        <v/>
      </c>
    </row>
    <row r="76" spans="1:8" ht="12.75" customHeight="1" x14ac:dyDescent="0.2">
      <c r="A76" s="98" t="str">
        <f t="array" ref="A76">IFERROR(INDEX('Annex 2 Designated EHV charges'!$D$11:$D$58, MATCH(0, IF(ISBLANK('Annex 2 Designated EHV charges'!$D$11:$D$58),1, COUNTIF(A$4:$A75, 'Annex 2 Designated EHV charges'!$D$11:$D$58)), 0)),"")</f>
        <v/>
      </c>
      <c r="B76" s="97" t="str">
        <f>IF($A76="","",VLOOKUP($A76,'Annex 2 Designated EHV charges'!$D:$O,2,0))</f>
        <v/>
      </c>
      <c r="C76" s="98" t="str">
        <f>IF($A76="","",VLOOKUP($A76,'Annex 2 Designated EHV charges'!$D:$O,3,0))</f>
        <v/>
      </c>
      <c r="D76" s="97" t="str">
        <f>IF($A76="","",VLOOKUP($A76,'Annex 2 Designated EHV charges'!$D:$O,4,0))</f>
        <v/>
      </c>
      <c r="E76" s="99" t="str">
        <f>IFERROR(IF(VLOOKUP($A76,'Annex 2 Designated EHV charges'!$D:$P,10,FALSE)=0,"",VLOOKUP($A76,'Annex 2 Designated EHV charges'!$D:$P,10,FALSE)),"")</f>
        <v/>
      </c>
      <c r="F76" s="100" t="str">
        <f>IFERROR(IF(VLOOKUP($A76,'Annex 2 Designated EHV charges'!$D:$P,11,FALSE)=0,"",VLOOKUP($A76,'Annex 2 Designated EHV charges'!$D:$P,11,FALSE)),"")</f>
        <v/>
      </c>
      <c r="G76" s="101" t="str">
        <f>IFERROR(IF(VLOOKUP($A76,'Annex 2 Designated EHV charges'!$D:$P,12,FALSE)=0,"",VLOOKUP($A76,'Annex 2 Designated EHV charges'!$D:$P,12,FALSE)),"")</f>
        <v/>
      </c>
      <c r="H76" s="101" t="str">
        <f>IFERROR(IF(VLOOKUP($A76,'Annex 2 Designated EHV charges'!$D:$P,13,FALSE)=0,"",VLOOKUP($A76,'Annex 2 Designated EHV charges'!$D:$P,13,FALSE)),"")</f>
        <v/>
      </c>
    </row>
    <row r="77" spans="1:8" ht="12.75" customHeight="1" x14ac:dyDescent="0.2">
      <c r="A77" s="98" t="str">
        <f t="array" ref="A77">IFERROR(INDEX('Annex 2 Designated EHV charges'!$D$11:$D$58, MATCH(0, IF(ISBLANK('Annex 2 Designated EHV charges'!$D$11:$D$58),1, COUNTIF(A$4:$A76, 'Annex 2 Designated EHV charges'!$D$11:$D$58)), 0)),"")</f>
        <v/>
      </c>
      <c r="B77" s="97" t="str">
        <f>IF($A77="","",VLOOKUP($A77,'Annex 2 Designated EHV charges'!$D:$O,2,0))</f>
        <v/>
      </c>
      <c r="C77" s="98" t="str">
        <f>IF($A77="","",VLOOKUP($A77,'Annex 2 Designated EHV charges'!$D:$O,3,0))</f>
        <v/>
      </c>
      <c r="D77" s="97" t="str">
        <f>IF($A77="","",VLOOKUP($A77,'Annex 2 Designated EHV charges'!$D:$O,4,0))</f>
        <v/>
      </c>
      <c r="E77" s="99" t="str">
        <f>IFERROR(IF(VLOOKUP($A77,'Annex 2 Designated EHV charges'!$D:$P,10,FALSE)=0,"",VLOOKUP($A77,'Annex 2 Designated EHV charges'!$D:$P,10,FALSE)),"")</f>
        <v/>
      </c>
      <c r="F77" s="100" t="str">
        <f>IFERROR(IF(VLOOKUP($A77,'Annex 2 Designated EHV charges'!$D:$P,11,FALSE)=0,"",VLOOKUP($A77,'Annex 2 Designated EHV charges'!$D:$P,11,FALSE)),"")</f>
        <v/>
      </c>
      <c r="G77" s="101" t="str">
        <f>IFERROR(IF(VLOOKUP($A77,'Annex 2 Designated EHV charges'!$D:$P,12,FALSE)=0,"",VLOOKUP($A77,'Annex 2 Designated EHV charges'!$D:$P,12,FALSE)),"")</f>
        <v/>
      </c>
      <c r="H77" s="101" t="str">
        <f>IFERROR(IF(VLOOKUP($A77,'Annex 2 Designated EHV charges'!$D:$P,13,FALSE)=0,"",VLOOKUP($A77,'Annex 2 Designated EHV charges'!$D:$P,13,FALSE)),"")</f>
        <v/>
      </c>
    </row>
    <row r="78" spans="1:8" ht="12.75" customHeight="1" x14ac:dyDescent="0.2">
      <c r="A78" s="98" t="str">
        <f t="array" ref="A78">IFERROR(INDEX('Annex 2 Designated EHV charges'!$D$11:$D$58, MATCH(0, IF(ISBLANK('Annex 2 Designated EHV charges'!$D$11:$D$58),1, COUNTIF(A$4:$A77, 'Annex 2 Designated EHV charges'!$D$11:$D$58)), 0)),"")</f>
        <v/>
      </c>
      <c r="B78" s="97" t="str">
        <f>IF($A78="","",VLOOKUP($A78,'Annex 2 Designated EHV charges'!$D:$O,2,0))</f>
        <v/>
      </c>
      <c r="C78" s="98" t="str">
        <f>IF($A78="","",VLOOKUP($A78,'Annex 2 Designated EHV charges'!$D:$O,3,0))</f>
        <v/>
      </c>
      <c r="D78" s="97" t="str">
        <f>IF($A78="","",VLOOKUP($A78,'Annex 2 Designated EHV charges'!$D:$O,4,0))</f>
        <v/>
      </c>
      <c r="E78" s="99" t="str">
        <f>IFERROR(IF(VLOOKUP($A78,'Annex 2 Designated EHV charges'!$D:$P,10,FALSE)=0,"",VLOOKUP($A78,'Annex 2 Designated EHV charges'!$D:$P,10,FALSE)),"")</f>
        <v/>
      </c>
      <c r="F78" s="100" t="str">
        <f>IFERROR(IF(VLOOKUP($A78,'Annex 2 Designated EHV charges'!$D:$P,11,FALSE)=0,"",VLOOKUP($A78,'Annex 2 Designated EHV charges'!$D:$P,11,FALSE)),"")</f>
        <v/>
      </c>
      <c r="G78" s="101" t="str">
        <f>IFERROR(IF(VLOOKUP($A78,'Annex 2 Designated EHV charges'!$D:$P,12,FALSE)=0,"",VLOOKUP($A78,'Annex 2 Designated EHV charges'!$D:$P,12,FALSE)),"")</f>
        <v/>
      </c>
      <c r="H78" s="101" t="str">
        <f>IFERROR(IF(VLOOKUP($A78,'Annex 2 Designated EHV charges'!$D:$P,13,FALSE)=0,"",VLOOKUP($A78,'Annex 2 Designated EHV charges'!$D:$P,13,FALSE)),"")</f>
        <v/>
      </c>
    </row>
    <row r="79" spans="1:8" ht="12.75" customHeight="1" x14ac:dyDescent="0.2">
      <c r="A79" s="98" t="str">
        <f t="array" ref="A79">IFERROR(INDEX('Annex 2 Designated EHV charges'!$D$11:$D$58, MATCH(0, IF(ISBLANK('Annex 2 Designated EHV charges'!$D$11:$D$58),1, COUNTIF(A$4:$A78, 'Annex 2 Designated EHV charges'!$D$11:$D$58)), 0)),"")</f>
        <v/>
      </c>
      <c r="B79" s="97" t="str">
        <f>IF($A79="","",VLOOKUP($A79,'Annex 2 Designated EHV charges'!$D:$O,2,0))</f>
        <v/>
      </c>
      <c r="C79" s="98" t="str">
        <f>IF($A79="","",VLOOKUP($A79,'Annex 2 Designated EHV charges'!$D:$O,3,0))</f>
        <v/>
      </c>
      <c r="D79" s="97" t="str">
        <f>IF($A79="","",VLOOKUP($A79,'Annex 2 Designated EHV charges'!$D:$O,4,0))</f>
        <v/>
      </c>
      <c r="E79" s="99" t="str">
        <f>IFERROR(IF(VLOOKUP($A79,'Annex 2 Designated EHV charges'!$D:$P,10,FALSE)=0,"",VLOOKUP($A79,'Annex 2 Designated EHV charges'!$D:$P,10,FALSE)),"")</f>
        <v/>
      </c>
      <c r="F79" s="100" t="str">
        <f>IFERROR(IF(VLOOKUP($A79,'Annex 2 Designated EHV charges'!$D:$P,11,FALSE)=0,"",VLOOKUP($A79,'Annex 2 Designated EHV charges'!$D:$P,11,FALSE)),"")</f>
        <v/>
      </c>
      <c r="G79" s="101" t="str">
        <f>IFERROR(IF(VLOOKUP($A79,'Annex 2 Designated EHV charges'!$D:$P,12,FALSE)=0,"",VLOOKUP($A79,'Annex 2 Designated EHV charges'!$D:$P,12,FALSE)),"")</f>
        <v/>
      </c>
      <c r="H79" s="101" t="str">
        <f>IFERROR(IF(VLOOKUP($A79,'Annex 2 Designated EHV charges'!$D:$P,13,FALSE)=0,"",VLOOKUP($A79,'Annex 2 Designated EHV charges'!$D:$P,13,FALSE)),"")</f>
        <v/>
      </c>
    </row>
    <row r="80" spans="1:8" ht="12.75" customHeight="1" x14ac:dyDescent="0.2">
      <c r="A80" s="98" t="str">
        <f t="array" ref="A80">IFERROR(INDEX('Annex 2 Designated EHV charges'!$D$11:$D$58, MATCH(0, IF(ISBLANK('Annex 2 Designated EHV charges'!$D$11:$D$58),1, COUNTIF(A$4:$A79, 'Annex 2 Designated EHV charges'!$D$11:$D$58)), 0)),"")</f>
        <v/>
      </c>
      <c r="B80" s="97" t="str">
        <f>IF($A80="","",VLOOKUP($A80,'Annex 2 Designated EHV charges'!$D:$O,2,0))</f>
        <v/>
      </c>
      <c r="C80" s="98" t="str">
        <f>IF($A80="","",VLOOKUP($A80,'Annex 2 Designated EHV charges'!$D:$O,3,0))</f>
        <v/>
      </c>
      <c r="D80" s="97" t="str">
        <f>IF($A80="","",VLOOKUP($A80,'Annex 2 Designated EHV charges'!$D:$O,4,0))</f>
        <v/>
      </c>
      <c r="E80" s="99" t="str">
        <f>IFERROR(IF(VLOOKUP($A80,'Annex 2 Designated EHV charges'!$D:$P,10,FALSE)=0,"",VLOOKUP($A80,'Annex 2 Designated EHV charges'!$D:$P,10,FALSE)),"")</f>
        <v/>
      </c>
      <c r="F80" s="100" t="str">
        <f>IFERROR(IF(VLOOKUP($A80,'Annex 2 Designated EHV charges'!$D:$P,11,FALSE)=0,"",VLOOKUP($A80,'Annex 2 Designated EHV charges'!$D:$P,11,FALSE)),"")</f>
        <v/>
      </c>
      <c r="G80" s="101" t="str">
        <f>IFERROR(IF(VLOOKUP($A80,'Annex 2 Designated EHV charges'!$D:$P,12,FALSE)=0,"",VLOOKUP($A80,'Annex 2 Designated EHV charges'!$D:$P,12,FALSE)),"")</f>
        <v/>
      </c>
      <c r="H80" s="101" t="str">
        <f>IFERROR(IF(VLOOKUP($A80,'Annex 2 Designated EHV charges'!$D:$P,13,FALSE)=0,"",VLOOKUP($A80,'Annex 2 Designated EHV charges'!$D:$P,13,FALSE)),"")</f>
        <v/>
      </c>
    </row>
    <row r="81" spans="1:8" ht="12.75" customHeight="1" x14ac:dyDescent="0.2">
      <c r="A81" s="98" t="str">
        <f t="array" ref="A81">IFERROR(INDEX('Annex 2 Designated EHV charges'!$D$11:$D$58, MATCH(0, IF(ISBLANK('Annex 2 Designated EHV charges'!$D$11:$D$58),1, COUNTIF(A$4:$A80, 'Annex 2 Designated EHV charges'!$D$11:$D$58)), 0)),"")</f>
        <v/>
      </c>
      <c r="B81" s="97" t="str">
        <f>IF($A81="","",VLOOKUP($A81,'Annex 2 Designated EHV charges'!$D:$O,2,0))</f>
        <v/>
      </c>
      <c r="C81" s="98" t="str">
        <f>IF($A81="","",VLOOKUP($A81,'Annex 2 Designated EHV charges'!$D:$O,3,0))</f>
        <v/>
      </c>
      <c r="D81" s="97" t="str">
        <f>IF($A81="","",VLOOKUP($A81,'Annex 2 Designated EHV charges'!$D:$O,4,0))</f>
        <v/>
      </c>
      <c r="E81" s="99" t="str">
        <f>IFERROR(IF(VLOOKUP($A81,'Annex 2 Designated EHV charges'!$D:$P,10,FALSE)=0,"",VLOOKUP($A81,'Annex 2 Designated EHV charges'!$D:$P,10,FALSE)),"")</f>
        <v/>
      </c>
      <c r="F81" s="100" t="str">
        <f>IFERROR(IF(VLOOKUP($A81,'Annex 2 Designated EHV charges'!$D:$P,11,FALSE)=0,"",VLOOKUP($A81,'Annex 2 Designated EHV charges'!$D:$P,11,FALSE)),"")</f>
        <v/>
      </c>
      <c r="G81" s="101" t="str">
        <f>IFERROR(IF(VLOOKUP($A81,'Annex 2 Designated EHV charges'!$D:$P,12,FALSE)=0,"",VLOOKUP($A81,'Annex 2 Designated EHV charges'!$D:$P,12,FALSE)),"")</f>
        <v/>
      </c>
      <c r="H81" s="101" t="str">
        <f>IFERROR(IF(VLOOKUP($A81,'Annex 2 Designated EHV charges'!$D:$P,13,FALSE)=0,"",VLOOKUP($A81,'Annex 2 Designated EHV charges'!$D:$P,13,FALSE)),"")</f>
        <v/>
      </c>
    </row>
    <row r="82" spans="1:8" ht="12.75" customHeight="1" x14ac:dyDescent="0.2">
      <c r="A82" s="98" t="str">
        <f t="array" ref="A82">IFERROR(INDEX('Annex 2 Designated EHV charges'!$D$11:$D$58, MATCH(0, IF(ISBLANK('Annex 2 Designated EHV charges'!$D$11:$D$58),1, COUNTIF(A$4:$A81, 'Annex 2 Designated EHV charges'!$D$11:$D$58)), 0)),"")</f>
        <v/>
      </c>
      <c r="B82" s="97" t="str">
        <f>IF($A82="","",VLOOKUP($A82,'Annex 2 Designated EHV charges'!$D:$O,2,0))</f>
        <v/>
      </c>
      <c r="C82" s="98" t="str">
        <f>IF($A82="","",VLOOKUP($A82,'Annex 2 Designated EHV charges'!$D:$O,3,0))</f>
        <v/>
      </c>
      <c r="D82" s="97" t="str">
        <f>IF($A82="","",VLOOKUP($A82,'Annex 2 Designated EHV charges'!$D:$O,4,0))</f>
        <v/>
      </c>
      <c r="E82" s="99" t="str">
        <f>IFERROR(IF(VLOOKUP($A82,'Annex 2 Designated EHV charges'!$D:$P,10,FALSE)=0,"",VLOOKUP($A82,'Annex 2 Designated EHV charges'!$D:$P,10,FALSE)),"")</f>
        <v/>
      </c>
      <c r="F82" s="100" t="str">
        <f>IFERROR(IF(VLOOKUP($A82,'Annex 2 Designated EHV charges'!$D:$P,11,FALSE)=0,"",VLOOKUP($A82,'Annex 2 Designated EHV charges'!$D:$P,11,FALSE)),"")</f>
        <v/>
      </c>
      <c r="G82" s="101" t="str">
        <f>IFERROR(IF(VLOOKUP($A82,'Annex 2 Designated EHV charges'!$D:$P,12,FALSE)=0,"",VLOOKUP($A82,'Annex 2 Designated EHV charges'!$D:$P,12,FALSE)),"")</f>
        <v/>
      </c>
      <c r="H82" s="101" t="str">
        <f>IFERROR(IF(VLOOKUP($A82,'Annex 2 Designated EHV charges'!$D:$P,13,FALSE)=0,"",VLOOKUP($A82,'Annex 2 Designated EHV charges'!$D:$P,13,FALSE)),"")</f>
        <v/>
      </c>
    </row>
    <row r="83" spans="1:8" ht="12.75" customHeight="1" x14ac:dyDescent="0.2">
      <c r="A83" s="98" t="str">
        <f t="array" ref="A83">IFERROR(INDEX('Annex 2 Designated EHV charges'!$D$11:$D$58, MATCH(0, IF(ISBLANK('Annex 2 Designated EHV charges'!$D$11:$D$58),1, COUNTIF(A$4:$A82, 'Annex 2 Designated EHV charges'!$D$11:$D$58)), 0)),"")</f>
        <v/>
      </c>
      <c r="B83" s="97" t="str">
        <f>IF($A83="","",VLOOKUP($A83,'Annex 2 Designated EHV charges'!$D:$O,2,0))</f>
        <v/>
      </c>
      <c r="C83" s="98" t="str">
        <f>IF($A83="","",VLOOKUP($A83,'Annex 2 Designated EHV charges'!$D:$O,3,0))</f>
        <v/>
      </c>
      <c r="D83" s="97" t="str">
        <f>IF($A83="","",VLOOKUP($A83,'Annex 2 Designated EHV charges'!$D:$O,4,0))</f>
        <v/>
      </c>
      <c r="E83" s="99" t="str">
        <f>IFERROR(IF(VLOOKUP($A83,'Annex 2 Designated EHV charges'!$D:$P,10,FALSE)=0,"",VLOOKUP($A83,'Annex 2 Designated EHV charges'!$D:$P,10,FALSE)),"")</f>
        <v/>
      </c>
      <c r="F83" s="100" t="str">
        <f>IFERROR(IF(VLOOKUP($A83,'Annex 2 Designated EHV charges'!$D:$P,11,FALSE)=0,"",VLOOKUP($A83,'Annex 2 Designated EHV charges'!$D:$P,11,FALSE)),"")</f>
        <v/>
      </c>
      <c r="G83" s="101" t="str">
        <f>IFERROR(IF(VLOOKUP($A83,'Annex 2 Designated EHV charges'!$D:$P,12,FALSE)=0,"",VLOOKUP($A83,'Annex 2 Designated EHV charges'!$D:$P,12,FALSE)),"")</f>
        <v/>
      </c>
      <c r="H83" s="101" t="str">
        <f>IFERROR(IF(VLOOKUP($A83,'Annex 2 Designated EHV charges'!$D:$P,13,FALSE)=0,"",VLOOKUP($A83,'Annex 2 Designated EHV charges'!$D:$P,13,FALSE)),"")</f>
        <v/>
      </c>
    </row>
    <row r="84" spans="1:8" ht="12.75" customHeight="1" x14ac:dyDescent="0.2">
      <c r="A84" s="98" t="str">
        <f t="array" ref="A84">IFERROR(INDEX('Annex 2 Designated EHV charges'!$D$11:$D$58, MATCH(0, IF(ISBLANK('Annex 2 Designated EHV charges'!$D$11:$D$58),1, COUNTIF(A$4:$A83, 'Annex 2 Designated EHV charges'!$D$11:$D$58)), 0)),"")</f>
        <v/>
      </c>
      <c r="B84" s="97" t="str">
        <f>IF($A84="","",VLOOKUP($A84,'Annex 2 Designated EHV charges'!$D:$O,2,0))</f>
        <v/>
      </c>
      <c r="C84" s="98" t="str">
        <f>IF($A84="","",VLOOKUP($A84,'Annex 2 Designated EHV charges'!$D:$O,3,0))</f>
        <v/>
      </c>
      <c r="D84" s="97" t="str">
        <f>IF($A84="","",VLOOKUP($A84,'Annex 2 Designated EHV charges'!$D:$O,4,0))</f>
        <v/>
      </c>
      <c r="E84" s="99" t="str">
        <f>IFERROR(IF(VLOOKUP($A84,'Annex 2 Designated EHV charges'!$D:$P,10,FALSE)=0,"",VLOOKUP($A84,'Annex 2 Designated EHV charges'!$D:$P,10,FALSE)),"")</f>
        <v/>
      </c>
      <c r="F84" s="100" t="str">
        <f>IFERROR(IF(VLOOKUP($A84,'Annex 2 Designated EHV charges'!$D:$P,11,FALSE)=0,"",VLOOKUP($A84,'Annex 2 Designated EHV charges'!$D:$P,11,FALSE)),"")</f>
        <v/>
      </c>
      <c r="G84" s="101" t="str">
        <f>IFERROR(IF(VLOOKUP($A84,'Annex 2 Designated EHV charges'!$D:$P,12,FALSE)=0,"",VLOOKUP($A84,'Annex 2 Designated EHV charges'!$D:$P,12,FALSE)),"")</f>
        <v/>
      </c>
      <c r="H84" s="101" t="str">
        <f>IFERROR(IF(VLOOKUP($A84,'Annex 2 Designated EHV charges'!$D:$P,13,FALSE)=0,"",VLOOKUP($A84,'Annex 2 Designated EHV charges'!$D:$P,13,FALSE)),"")</f>
        <v/>
      </c>
    </row>
    <row r="85" spans="1:8" ht="12.75" customHeight="1" x14ac:dyDescent="0.2">
      <c r="A85" s="98" t="str">
        <f t="array" ref="A85">IFERROR(INDEX('Annex 2 Designated EHV charges'!$D$11:$D$58, MATCH(0, IF(ISBLANK('Annex 2 Designated EHV charges'!$D$11:$D$58),1, COUNTIF(A$4:$A84, 'Annex 2 Designated EHV charges'!$D$11:$D$58)), 0)),"")</f>
        <v/>
      </c>
      <c r="B85" s="97" t="str">
        <f>IF($A85="","",VLOOKUP($A85,'Annex 2 Designated EHV charges'!$D:$O,2,0))</f>
        <v/>
      </c>
      <c r="C85" s="98" t="str">
        <f>IF($A85="","",VLOOKUP($A85,'Annex 2 Designated EHV charges'!$D:$O,3,0))</f>
        <v/>
      </c>
      <c r="D85" s="97" t="str">
        <f>IF($A85="","",VLOOKUP($A85,'Annex 2 Designated EHV charges'!$D:$O,4,0))</f>
        <v/>
      </c>
      <c r="E85" s="99" t="str">
        <f>IFERROR(IF(VLOOKUP($A85,'Annex 2 Designated EHV charges'!$D:$P,10,FALSE)=0,"",VLOOKUP($A85,'Annex 2 Designated EHV charges'!$D:$P,10,FALSE)),"")</f>
        <v/>
      </c>
      <c r="F85" s="100" t="str">
        <f>IFERROR(IF(VLOOKUP($A85,'Annex 2 Designated EHV charges'!$D:$P,11,FALSE)=0,"",VLOOKUP($A85,'Annex 2 Designated EHV charges'!$D:$P,11,FALSE)),"")</f>
        <v/>
      </c>
      <c r="G85" s="101" t="str">
        <f>IFERROR(IF(VLOOKUP($A85,'Annex 2 Designated EHV charges'!$D:$P,12,FALSE)=0,"",VLOOKUP($A85,'Annex 2 Designated EHV charges'!$D:$P,12,FALSE)),"")</f>
        <v/>
      </c>
      <c r="H85" s="101" t="str">
        <f>IFERROR(IF(VLOOKUP($A85,'Annex 2 Designated EHV charges'!$D:$P,13,FALSE)=0,"",VLOOKUP($A85,'Annex 2 Designated EHV charges'!$D:$P,13,FALSE)),"")</f>
        <v/>
      </c>
    </row>
    <row r="86" spans="1:8" ht="12.75" customHeight="1" x14ac:dyDescent="0.2">
      <c r="A86" s="98" t="str">
        <f t="array" ref="A86">IFERROR(INDEX('Annex 2 Designated EHV charges'!$D$11:$D$58, MATCH(0, IF(ISBLANK('Annex 2 Designated EHV charges'!$D$11:$D$58),1, COUNTIF(A$4:$A85, 'Annex 2 Designated EHV charges'!$D$11:$D$58)), 0)),"")</f>
        <v/>
      </c>
      <c r="B86" s="97" t="str">
        <f>IF($A86="","",VLOOKUP($A86,'Annex 2 Designated EHV charges'!$D:$O,2,0))</f>
        <v/>
      </c>
      <c r="C86" s="98" t="str">
        <f>IF($A86="","",VLOOKUP($A86,'Annex 2 Designated EHV charges'!$D:$O,3,0))</f>
        <v/>
      </c>
      <c r="D86" s="97" t="str">
        <f>IF($A86="","",VLOOKUP($A86,'Annex 2 Designated EHV charges'!$D:$O,4,0))</f>
        <v/>
      </c>
      <c r="E86" s="99" t="str">
        <f>IFERROR(IF(VLOOKUP($A86,'Annex 2 Designated EHV charges'!$D:$P,10,FALSE)=0,"",VLOOKUP($A86,'Annex 2 Designated EHV charges'!$D:$P,10,FALSE)),"")</f>
        <v/>
      </c>
      <c r="F86" s="100" t="str">
        <f>IFERROR(IF(VLOOKUP($A86,'Annex 2 Designated EHV charges'!$D:$P,11,FALSE)=0,"",VLOOKUP($A86,'Annex 2 Designated EHV charges'!$D:$P,11,FALSE)),"")</f>
        <v/>
      </c>
      <c r="G86" s="101" t="str">
        <f>IFERROR(IF(VLOOKUP($A86,'Annex 2 Designated EHV charges'!$D:$P,12,FALSE)=0,"",VLOOKUP($A86,'Annex 2 Designated EHV charges'!$D:$P,12,FALSE)),"")</f>
        <v/>
      </c>
      <c r="H86" s="101" t="str">
        <f>IFERROR(IF(VLOOKUP($A86,'Annex 2 Designated EHV charges'!$D:$P,13,FALSE)=0,"",VLOOKUP($A86,'Annex 2 Designated EHV charges'!$D:$P,13,FALSE)),"")</f>
        <v/>
      </c>
    </row>
    <row r="87" spans="1:8" ht="12.75" customHeight="1" x14ac:dyDescent="0.2">
      <c r="A87" s="98" t="str">
        <f t="array" ref="A87">IFERROR(INDEX('Annex 2 Designated EHV charges'!$D$11:$D$58, MATCH(0, IF(ISBLANK('Annex 2 Designated EHV charges'!$D$11:$D$58),1, COUNTIF(A$4:$A86, 'Annex 2 Designated EHV charges'!$D$11:$D$58)), 0)),"")</f>
        <v/>
      </c>
      <c r="B87" s="97" t="str">
        <f>IF($A87="","",VLOOKUP($A87,'Annex 2 Designated EHV charges'!$D:$O,2,0))</f>
        <v/>
      </c>
      <c r="C87" s="98" t="str">
        <f>IF($A87="","",VLOOKUP($A87,'Annex 2 Designated EHV charges'!$D:$O,3,0))</f>
        <v/>
      </c>
      <c r="D87" s="97" t="str">
        <f>IF($A87="","",VLOOKUP($A87,'Annex 2 Designated EHV charges'!$D:$O,4,0))</f>
        <v/>
      </c>
      <c r="E87" s="99" t="str">
        <f>IFERROR(IF(VLOOKUP($A87,'Annex 2 Designated EHV charges'!$D:$P,10,FALSE)=0,"",VLOOKUP($A87,'Annex 2 Designated EHV charges'!$D:$P,10,FALSE)),"")</f>
        <v/>
      </c>
      <c r="F87" s="100" t="str">
        <f>IFERROR(IF(VLOOKUP($A87,'Annex 2 Designated EHV charges'!$D:$P,11,FALSE)=0,"",VLOOKUP($A87,'Annex 2 Designated EHV charges'!$D:$P,11,FALSE)),"")</f>
        <v/>
      </c>
      <c r="G87" s="101" t="str">
        <f>IFERROR(IF(VLOOKUP($A87,'Annex 2 Designated EHV charges'!$D:$P,12,FALSE)=0,"",VLOOKUP($A87,'Annex 2 Designated EHV charges'!$D:$P,12,FALSE)),"")</f>
        <v/>
      </c>
      <c r="H87" s="101" t="str">
        <f>IFERROR(IF(VLOOKUP($A87,'Annex 2 Designated EHV charges'!$D:$P,13,FALSE)=0,"",VLOOKUP($A87,'Annex 2 Designated EHV charges'!$D:$P,13,FALSE)),"")</f>
        <v/>
      </c>
    </row>
    <row r="88" spans="1:8" ht="12.75" customHeight="1" x14ac:dyDescent="0.2">
      <c r="A88" s="98" t="str">
        <f t="array" ref="A88">IFERROR(INDEX('Annex 2 Designated EHV charges'!$D$11:$D$58, MATCH(0, IF(ISBLANK('Annex 2 Designated EHV charges'!$D$11:$D$58),1, COUNTIF(A$4:$A87, 'Annex 2 Designated EHV charges'!$D$11:$D$58)), 0)),"")</f>
        <v/>
      </c>
      <c r="B88" s="97" t="str">
        <f>IF($A88="","",VLOOKUP($A88,'Annex 2 Designated EHV charges'!$D:$O,2,0))</f>
        <v/>
      </c>
      <c r="C88" s="98" t="str">
        <f>IF($A88="","",VLOOKUP($A88,'Annex 2 Designated EHV charges'!$D:$O,3,0))</f>
        <v/>
      </c>
      <c r="D88" s="97" t="str">
        <f>IF($A88="","",VLOOKUP($A88,'Annex 2 Designated EHV charges'!$D:$O,4,0))</f>
        <v/>
      </c>
      <c r="E88" s="99" t="str">
        <f>IFERROR(IF(VLOOKUP($A88,'Annex 2 Designated EHV charges'!$D:$P,10,FALSE)=0,"",VLOOKUP($A88,'Annex 2 Designated EHV charges'!$D:$P,10,FALSE)),"")</f>
        <v/>
      </c>
      <c r="F88" s="100" t="str">
        <f>IFERROR(IF(VLOOKUP($A88,'Annex 2 Designated EHV charges'!$D:$P,11,FALSE)=0,"",VLOOKUP($A88,'Annex 2 Designated EHV charges'!$D:$P,11,FALSE)),"")</f>
        <v/>
      </c>
      <c r="G88" s="101" t="str">
        <f>IFERROR(IF(VLOOKUP($A88,'Annex 2 Designated EHV charges'!$D:$P,12,FALSE)=0,"",VLOOKUP($A88,'Annex 2 Designated EHV charges'!$D:$P,12,FALSE)),"")</f>
        <v/>
      </c>
      <c r="H88" s="101" t="str">
        <f>IFERROR(IF(VLOOKUP($A88,'Annex 2 Designated EHV charges'!$D:$P,13,FALSE)=0,"",VLOOKUP($A88,'Annex 2 Designated EHV charges'!$D:$P,13,FALSE)),"")</f>
        <v/>
      </c>
    </row>
    <row r="89" spans="1:8" ht="12.75" customHeight="1" x14ac:dyDescent="0.2">
      <c r="A89" s="98" t="str">
        <f t="array" ref="A89">IFERROR(INDEX('Annex 2 Designated EHV charges'!$D$11:$D$58, MATCH(0, IF(ISBLANK('Annex 2 Designated EHV charges'!$D$11:$D$58),1, COUNTIF(A$4:$A88, 'Annex 2 Designated EHV charges'!$D$11:$D$58)), 0)),"")</f>
        <v/>
      </c>
      <c r="B89" s="97" t="str">
        <f>IF($A89="","",VLOOKUP($A89,'Annex 2 Designated EHV charges'!$D:$O,2,0))</f>
        <v/>
      </c>
      <c r="C89" s="98" t="str">
        <f>IF($A89="","",VLOOKUP($A89,'Annex 2 Designated EHV charges'!$D:$O,3,0))</f>
        <v/>
      </c>
      <c r="D89" s="97" t="str">
        <f>IF($A89="","",VLOOKUP($A89,'Annex 2 Designated EHV charges'!$D:$O,4,0))</f>
        <v/>
      </c>
      <c r="E89" s="99" t="str">
        <f>IFERROR(IF(VLOOKUP($A89,'Annex 2 Designated EHV charges'!$D:$P,10,FALSE)=0,"",VLOOKUP($A89,'Annex 2 Designated EHV charges'!$D:$P,10,FALSE)),"")</f>
        <v/>
      </c>
      <c r="F89" s="100" t="str">
        <f>IFERROR(IF(VLOOKUP($A89,'Annex 2 Designated EHV charges'!$D:$P,11,FALSE)=0,"",VLOOKUP($A89,'Annex 2 Designated EHV charges'!$D:$P,11,FALSE)),"")</f>
        <v/>
      </c>
      <c r="G89" s="101" t="str">
        <f>IFERROR(IF(VLOOKUP($A89,'Annex 2 Designated EHV charges'!$D:$P,12,FALSE)=0,"",VLOOKUP($A89,'Annex 2 Designated EHV charges'!$D:$P,12,FALSE)),"")</f>
        <v/>
      </c>
      <c r="H89" s="101" t="str">
        <f>IFERROR(IF(VLOOKUP($A89,'Annex 2 Designated EHV charges'!$D:$P,13,FALSE)=0,"",VLOOKUP($A89,'Annex 2 Designated EHV charges'!$D:$P,13,FALSE)),"")</f>
        <v/>
      </c>
    </row>
    <row r="90" spans="1:8" ht="12.75" customHeight="1" x14ac:dyDescent="0.2">
      <c r="A90" s="98" t="str">
        <f t="array" ref="A90">IFERROR(INDEX('Annex 2 Designated EHV charges'!$D$11:$D$58, MATCH(0, IF(ISBLANK('Annex 2 Designated EHV charges'!$D$11:$D$58),1, COUNTIF(A$4:$A89, 'Annex 2 Designated EHV charges'!$D$11:$D$58)), 0)),"")</f>
        <v/>
      </c>
      <c r="B90" s="97" t="str">
        <f>IF($A90="","",VLOOKUP($A90,'Annex 2 Designated EHV charges'!$D:$O,2,0))</f>
        <v/>
      </c>
      <c r="C90" s="98" t="str">
        <f>IF($A90="","",VLOOKUP($A90,'Annex 2 Designated EHV charges'!$D:$O,3,0))</f>
        <v/>
      </c>
      <c r="D90" s="97" t="str">
        <f>IF($A90="","",VLOOKUP($A90,'Annex 2 Designated EHV charges'!$D:$O,4,0))</f>
        <v/>
      </c>
      <c r="E90" s="99" t="str">
        <f>IFERROR(IF(VLOOKUP($A90,'Annex 2 Designated EHV charges'!$D:$P,10,FALSE)=0,"",VLOOKUP($A90,'Annex 2 Designated EHV charges'!$D:$P,10,FALSE)),"")</f>
        <v/>
      </c>
      <c r="F90" s="100" t="str">
        <f>IFERROR(IF(VLOOKUP($A90,'Annex 2 Designated EHV charges'!$D:$P,11,FALSE)=0,"",VLOOKUP($A90,'Annex 2 Designated EHV charges'!$D:$P,11,FALSE)),"")</f>
        <v/>
      </c>
      <c r="G90" s="101" t="str">
        <f>IFERROR(IF(VLOOKUP($A90,'Annex 2 Designated EHV charges'!$D:$P,12,FALSE)=0,"",VLOOKUP($A90,'Annex 2 Designated EHV charges'!$D:$P,12,FALSE)),"")</f>
        <v/>
      </c>
      <c r="H90" s="101" t="str">
        <f>IFERROR(IF(VLOOKUP($A90,'Annex 2 Designated EHV charges'!$D:$P,13,FALSE)=0,"",VLOOKUP($A90,'Annex 2 Designated EHV charges'!$D:$P,13,FALSE)),"")</f>
        <v/>
      </c>
    </row>
    <row r="91" spans="1:8" ht="12.75" customHeight="1" x14ac:dyDescent="0.2">
      <c r="A91" s="98" t="str">
        <f t="array" ref="A91">IFERROR(INDEX('Annex 2 Designated EHV charges'!$D$11:$D$58, MATCH(0, IF(ISBLANK('Annex 2 Designated EHV charges'!$D$11:$D$58),1, COUNTIF(A$4:$A90, 'Annex 2 Designated EHV charges'!$D$11:$D$58)), 0)),"")</f>
        <v/>
      </c>
      <c r="B91" s="97" t="str">
        <f>IF($A91="","",VLOOKUP($A91,'Annex 2 Designated EHV charges'!$D:$O,2,0))</f>
        <v/>
      </c>
      <c r="C91" s="98" t="str">
        <f>IF($A91="","",VLOOKUP($A91,'Annex 2 Designated EHV charges'!$D:$O,3,0))</f>
        <v/>
      </c>
      <c r="D91" s="97" t="str">
        <f>IF($A91="","",VLOOKUP($A91,'Annex 2 Designated EHV charges'!$D:$O,4,0))</f>
        <v/>
      </c>
      <c r="E91" s="99" t="str">
        <f>IFERROR(IF(VLOOKUP($A91,'Annex 2 Designated EHV charges'!$D:$P,10,FALSE)=0,"",VLOOKUP($A91,'Annex 2 Designated EHV charges'!$D:$P,10,FALSE)),"")</f>
        <v/>
      </c>
      <c r="F91" s="100" t="str">
        <f>IFERROR(IF(VLOOKUP($A91,'Annex 2 Designated EHV charges'!$D:$P,11,FALSE)=0,"",VLOOKUP($A91,'Annex 2 Designated EHV charges'!$D:$P,11,FALSE)),"")</f>
        <v/>
      </c>
      <c r="G91" s="101" t="str">
        <f>IFERROR(IF(VLOOKUP($A91,'Annex 2 Designated EHV charges'!$D:$P,12,FALSE)=0,"",VLOOKUP($A91,'Annex 2 Designated EHV charges'!$D:$P,12,FALSE)),"")</f>
        <v/>
      </c>
      <c r="H91" s="101" t="str">
        <f>IFERROR(IF(VLOOKUP($A91,'Annex 2 Designated EHV charges'!$D:$P,13,FALSE)=0,"",VLOOKUP($A91,'Annex 2 Designated EHV charges'!$D:$P,13,FALSE)),"")</f>
        <v/>
      </c>
    </row>
    <row r="92" spans="1:8" ht="12.75" customHeight="1" x14ac:dyDescent="0.2">
      <c r="A92" s="98" t="str">
        <f t="array" ref="A92">IFERROR(INDEX('Annex 2 Designated EHV charges'!$D$11:$D$58, MATCH(0, IF(ISBLANK('Annex 2 Designated EHV charges'!$D$11:$D$58),1, COUNTIF(A$4:$A91, 'Annex 2 Designated EHV charges'!$D$11:$D$58)), 0)),"")</f>
        <v/>
      </c>
      <c r="B92" s="97" t="str">
        <f>IF($A92="","",VLOOKUP($A92,'Annex 2 Designated EHV charges'!$D:$O,2,0))</f>
        <v/>
      </c>
      <c r="C92" s="98" t="str">
        <f>IF($A92="","",VLOOKUP($A92,'Annex 2 Designated EHV charges'!$D:$O,3,0))</f>
        <v/>
      </c>
      <c r="D92" s="97" t="str">
        <f>IF($A92="","",VLOOKUP($A92,'Annex 2 Designated EHV charges'!$D:$O,4,0))</f>
        <v/>
      </c>
      <c r="E92" s="99" t="str">
        <f>IFERROR(IF(VLOOKUP($A92,'Annex 2 Designated EHV charges'!$D:$P,10,FALSE)=0,"",VLOOKUP($A92,'Annex 2 Designated EHV charges'!$D:$P,10,FALSE)),"")</f>
        <v/>
      </c>
      <c r="F92" s="100" t="str">
        <f>IFERROR(IF(VLOOKUP($A92,'Annex 2 Designated EHV charges'!$D:$P,11,FALSE)=0,"",VLOOKUP($A92,'Annex 2 Designated EHV charges'!$D:$P,11,FALSE)),"")</f>
        <v/>
      </c>
      <c r="G92" s="101" t="str">
        <f>IFERROR(IF(VLOOKUP($A92,'Annex 2 Designated EHV charges'!$D:$P,12,FALSE)=0,"",VLOOKUP($A92,'Annex 2 Designated EHV charges'!$D:$P,12,FALSE)),"")</f>
        <v/>
      </c>
      <c r="H92" s="101" t="str">
        <f>IFERROR(IF(VLOOKUP($A92,'Annex 2 Designated EHV charges'!$D:$P,13,FALSE)=0,"",VLOOKUP($A92,'Annex 2 Designated EHV charges'!$D:$P,13,FALSE)),"")</f>
        <v/>
      </c>
    </row>
    <row r="93" spans="1:8" ht="12.75" customHeight="1" x14ac:dyDescent="0.2">
      <c r="A93" s="98" t="str">
        <f t="array" ref="A93">IFERROR(INDEX('Annex 2 Designated EHV charges'!$D$11:$D$58, MATCH(0, IF(ISBLANK('Annex 2 Designated EHV charges'!$D$11:$D$58),1, COUNTIF(A$4:$A92, 'Annex 2 Designated EHV charges'!$D$11:$D$58)), 0)),"")</f>
        <v/>
      </c>
      <c r="B93" s="97" t="str">
        <f>IF($A93="","",VLOOKUP($A93,'Annex 2 Designated EHV charges'!$D:$O,2,0))</f>
        <v/>
      </c>
      <c r="C93" s="98" t="str">
        <f>IF($A93="","",VLOOKUP($A93,'Annex 2 Designated EHV charges'!$D:$O,3,0))</f>
        <v/>
      </c>
      <c r="D93" s="97" t="str">
        <f>IF($A93="","",VLOOKUP($A93,'Annex 2 Designated EHV charges'!$D:$O,4,0))</f>
        <v/>
      </c>
      <c r="E93" s="99" t="str">
        <f>IFERROR(IF(VLOOKUP($A93,'Annex 2 Designated EHV charges'!$D:$P,10,FALSE)=0,"",VLOOKUP($A93,'Annex 2 Designated EHV charges'!$D:$P,10,FALSE)),"")</f>
        <v/>
      </c>
      <c r="F93" s="100" t="str">
        <f>IFERROR(IF(VLOOKUP($A93,'Annex 2 Designated EHV charges'!$D:$P,11,FALSE)=0,"",VLOOKUP($A93,'Annex 2 Designated EHV charges'!$D:$P,11,FALSE)),"")</f>
        <v/>
      </c>
      <c r="G93" s="101" t="str">
        <f>IFERROR(IF(VLOOKUP($A93,'Annex 2 Designated EHV charges'!$D:$P,12,FALSE)=0,"",VLOOKUP($A93,'Annex 2 Designated EHV charges'!$D:$P,12,FALSE)),"")</f>
        <v/>
      </c>
      <c r="H93" s="101" t="str">
        <f>IFERROR(IF(VLOOKUP($A93,'Annex 2 Designated EHV charges'!$D:$P,13,FALSE)=0,"",VLOOKUP($A93,'Annex 2 Designated EHV charges'!$D:$P,13,FALSE)),"")</f>
        <v/>
      </c>
    </row>
    <row r="94" spans="1:8" ht="12.75" customHeight="1" x14ac:dyDescent="0.2">
      <c r="A94" s="98" t="str">
        <f t="array" ref="A94">IFERROR(INDEX('Annex 2 Designated EHV charges'!$D$11:$D$58, MATCH(0, IF(ISBLANK('Annex 2 Designated EHV charges'!$D$11:$D$58),1, COUNTIF(A$4:$A93, 'Annex 2 Designated EHV charges'!$D$11:$D$58)), 0)),"")</f>
        <v/>
      </c>
      <c r="B94" s="97" t="str">
        <f>IF($A94="","",VLOOKUP($A94,'Annex 2 Designated EHV charges'!$D:$O,2,0))</f>
        <v/>
      </c>
      <c r="C94" s="98" t="str">
        <f>IF($A94="","",VLOOKUP($A94,'Annex 2 Designated EHV charges'!$D:$O,3,0))</f>
        <v/>
      </c>
      <c r="D94" s="97" t="str">
        <f>IF($A94="","",VLOOKUP($A94,'Annex 2 Designated EHV charges'!$D:$O,4,0))</f>
        <v/>
      </c>
      <c r="E94" s="99" t="str">
        <f>IFERROR(IF(VLOOKUP($A94,'Annex 2 Designated EHV charges'!$D:$P,10,FALSE)=0,"",VLOOKUP($A94,'Annex 2 Designated EHV charges'!$D:$P,10,FALSE)),"")</f>
        <v/>
      </c>
      <c r="F94" s="100" t="str">
        <f>IFERROR(IF(VLOOKUP($A94,'Annex 2 Designated EHV charges'!$D:$P,11,FALSE)=0,"",VLOOKUP($A94,'Annex 2 Designated EHV charges'!$D:$P,11,FALSE)),"")</f>
        <v/>
      </c>
      <c r="G94" s="101" t="str">
        <f>IFERROR(IF(VLOOKUP($A94,'Annex 2 Designated EHV charges'!$D:$P,12,FALSE)=0,"",VLOOKUP($A94,'Annex 2 Designated EHV charges'!$D:$P,12,FALSE)),"")</f>
        <v/>
      </c>
      <c r="H94" s="101" t="str">
        <f>IFERROR(IF(VLOOKUP($A94,'Annex 2 Designated EHV charges'!$D:$P,13,FALSE)=0,"",VLOOKUP($A94,'Annex 2 Designated EHV charges'!$D:$P,13,FALSE)),"")</f>
        <v/>
      </c>
    </row>
    <row r="95" spans="1:8" ht="12.75" customHeight="1" x14ac:dyDescent="0.2">
      <c r="A95" s="98" t="str">
        <f t="array" ref="A95">IFERROR(INDEX('Annex 2 Designated EHV charges'!$D$11:$D$58, MATCH(0, IF(ISBLANK('Annex 2 Designated EHV charges'!$D$11:$D$58),1, COUNTIF(A$4:$A94, 'Annex 2 Designated EHV charges'!$D$11:$D$58)), 0)),"")</f>
        <v/>
      </c>
      <c r="B95" s="97" t="str">
        <f>IF($A95="","",VLOOKUP($A95,'Annex 2 Designated EHV charges'!$D:$O,2,0))</f>
        <v/>
      </c>
      <c r="C95" s="98" t="str">
        <f>IF($A95="","",VLOOKUP($A95,'Annex 2 Designated EHV charges'!$D:$O,3,0))</f>
        <v/>
      </c>
      <c r="D95" s="97" t="str">
        <f>IF($A95="","",VLOOKUP($A95,'Annex 2 Designated EHV charges'!$D:$O,4,0))</f>
        <v/>
      </c>
      <c r="E95" s="99" t="str">
        <f>IFERROR(IF(VLOOKUP($A95,'Annex 2 Designated EHV charges'!$D:$P,10,FALSE)=0,"",VLOOKUP($A95,'Annex 2 Designated EHV charges'!$D:$P,10,FALSE)),"")</f>
        <v/>
      </c>
      <c r="F95" s="100" t="str">
        <f>IFERROR(IF(VLOOKUP($A95,'Annex 2 Designated EHV charges'!$D:$P,11,FALSE)=0,"",VLOOKUP($A95,'Annex 2 Designated EHV charges'!$D:$P,11,FALSE)),"")</f>
        <v/>
      </c>
      <c r="G95" s="101" t="str">
        <f>IFERROR(IF(VLOOKUP($A95,'Annex 2 Designated EHV charges'!$D:$P,12,FALSE)=0,"",VLOOKUP($A95,'Annex 2 Designated EHV charges'!$D:$P,12,FALSE)),"")</f>
        <v/>
      </c>
      <c r="H95" s="101" t="str">
        <f>IFERROR(IF(VLOOKUP($A95,'Annex 2 Designated EHV charges'!$D:$P,13,FALSE)=0,"",VLOOKUP($A95,'Annex 2 Designated EHV charges'!$D:$P,13,FALSE)),"")</f>
        <v/>
      </c>
    </row>
    <row r="96" spans="1:8" ht="12.75" customHeight="1" x14ac:dyDescent="0.2">
      <c r="A96" s="98" t="str">
        <f t="array" ref="A96">IFERROR(INDEX('Annex 2 Designated EHV charges'!$D$11:$D$58, MATCH(0, IF(ISBLANK('Annex 2 Designated EHV charges'!$D$11:$D$58),1, COUNTIF(A$4:$A95, 'Annex 2 Designated EHV charges'!$D$11:$D$58)), 0)),"")</f>
        <v/>
      </c>
      <c r="B96" s="97" t="str">
        <f>IF($A96="","",VLOOKUP($A96,'Annex 2 Designated EHV charges'!$D:$O,2,0))</f>
        <v/>
      </c>
      <c r="C96" s="98" t="str">
        <f>IF($A96="","",VLOOKUP($A96,'Annex 2 Designated EHV charges'!$D:$O,3,0))</f>
        <v/>
      </c>
      <c r="D96" s="97" t="str">
        <f>IF($A96="","",VLOOKUP($A96,'Annex 2 Designated EHV charges'!$D:$O,4,0))</f>
        <v/>
      </c>
      <c r="E96" s="99" t="str">
        <f>IFERROR(IF(VLOOKUP($A96,'Annex 2 Designated EHV charges'!$D:$P,10,FALSE)=0,"",VLOOKUP($A96,'Annex 2 Designated EHV charges'!$D:$P,10,FALSE)),"")</f>
        <v/>
      </c>
      <c r="F96" s="100" t="str">
        <f>IFERROR(IF(VLOOKUP($A96,'Annex 2 Designated EHV charges'!$D:$P,11,FALSE)=0,"",VLOOKUP($A96,'Annex 2 Designated EHV charges'!$D:$P,11,FALSE)),"")</f>
        <v/>
      </c>
      <c r="G96" s="101" t="str">
        <f>IFERROR(IF(VLOOKUP($A96,'Annex 2 Designated EHV charges'!$D:$P,12,FALSE)=0,"",VLOOKUP($A96,'Annex 2 Designated EHV charges'!$D:$P,12,FALSE)),"")</f>
        <v/>
      </c>
      <c r="H96" s="101" t="str">
        <f>IFERROR(IF(VLOOKUP($A96,'Annex 2 Designated EHV charges'!$D:$P,13,FALSE)=0,"",VLOOKUP($A96,'Annex 2 Designated EHV charges'!$D:$P,13,FALSE)),"")</f>
        <v/>
      </c>
    </row>
    <row r="97" spans="1:8" ht="12.75" customHeight="1" x14ac:dyDescent="0.2">
      <c r="A97" s="98" t="str">
        <f t="array" ref="A97">IFERROR(INDEX('Annex 2 Designated EHV charges'!$D$11:$D$58, MATCH(0, IF(ISBLANK('Annex 2 Designated EHV charges'!$D$11:$D$58),1, COUNTIF(A$4:$A96, 'Annex 2 Designated EHV charges'!$D$11:$D$58)), 0)),"")</f>
        <v/>
      </c>
      <c r="B97" s="97" t="str">
        <f>IF($A97="","",VLOOKUP($A97,'Annex 2 Designated EHV charges'!$D:$O,2,0))</f>
        <v/>
      </c>
      <c r="C97" s="98" t="str">
        <f>IF($A97="","",VLOOKUP($A97,'Annex 2 Designated EHV charges'!$D:$O,3,0))</f>
        <v/>
      </c>
      <c r="D97" s="97" t="str">
        <f>IF($A97="","",VLOOKUP($A97,'Annex 2 Designated EHV charges'!$D:$O,4,0))</f>
        <v/>
      </c>
      <c r="E97" s="99" t="str">
        <f>IFERROR(IF(VLOOKUP($A97,'Annex 2 Designated EHV charges'!$D:$P,10,FALSE)=0,"",VLOOKUP($A97,'Annex 2 Designated EHV charges'!$D:$P,10,FALSE)),"")</f>
        <v/>
      </c>
      <c r="F97" s="100" t="str">
        <f>IFERROR(IF(VLOOKUP($A97,'Annex 2 Designated EHV charges'!$D:$P,11,FALSE)=0,"",VLOOKUP($A97,'Annex 2 Designated EHV charges'!$D:$P,11,FALSE)),"")</f>
        <v/>
      </c>
      <c r="G97" s="101" t="str">
        <f>IFERROR(IF(VLOOKUP($A97,'Annex 2 Designated EHV charges'!$D:$P,12,FALSE)=0,"",VLOOKUP($A97,'Annex 2 Designated EHV charges'!$D:$P,12,FALSE)),"")</f>
        <v/>
      </c>
      <c r="H97" s="101" t="str">
        <f>IFERROR(IF(VLOOKUP($A97,'Annex 2 Designated EHV charges'!$D:$P,13,FALSE)=0,"",VLOOKUP($A97,'Annex 2 Designated EHV charges'!$D:$P,13,FALSE)),"")</f>
        <v/>
      </c>
    </row>
    <row r="98" spans="1:8" ht="12.75" customHeight="1" x14ac:dyDescent="0.2">
      <c r="A98" s="98" t="str">
        <f t="array" ref="A98">IFERROR(INDEX('Annex 2 Designated EHV charges'!$D$11:$D$58, MATCH(0, IF(ISBLANK('Annex 2 Designated EHV charges'!$D$11:$D$58),1, COUNTIF(A$4:$A97, 'Annex 2 Designated EHV charges'!$D$11:$D$58)), 0)),"")</f>
        <v/>
      </c>
      <c r="B98" s="97" t="str">
        <f>IF($A98="","",VLOOKUP($A98,'Annex 2 Designated EHV charges'!$D:$O,2,0))</f>
        <v/>
      </c>
      <c r="C98" s="98" t="str">
        <f>IF($A98="","",VLOOKUP($A98,'Annex 2 Designated EHV charges'!$D:$O,3,0))</f>
        <v/>
      </c>
      <c r="D98" s="97" t="str">
        <f>IF($A98="","",VLOOKUP($A98,'Annex 2 Designated EHV charges'!$D:$O,4,0))</f>
        <v/>
      </c>
      <c r="E98" s="99" t="str">
        <f>IFERROR(IF(VLOOKUP($A98,'Annex 2 Designated EHV charges'!$D:$P,10,FALSE)=0,"",VLOOKUP($A98,'Annex 2 Designated EHV charges'!$D:$P,10,FALSE)),"")</f>
        <v/>
      </c>
      <c r="F98" s="100" t="str">
        <f>IFERROR(IF(VLOOKUP($A98,'Annex 2 Designated EHV charges'!$D:$P,11,FALSE)=0,"",VLOOKUP($A98,'Annex 2 Designated EHV charges'!$D:$P,11,FALSE)),"")</f>
        <v/>
      </c>
      <c r="G98" s="101" t="str">
        <f>IFERROR(IF(VLOOKUP($A98,'Annex 2 Designated EHV charges'!$D:$P,12,FALSE)=0,"",VLOOKUP($A98,'Annex 2 Designated EHV charges'!$D:$P,12,FALSE)),"")</f>
        <v/>
      </c>
      <c r="H98" s="101" t="str">
        <f>IFERROR(IF(VLOOKUP($A98,'Annex 2 Designated EHV charges'!$D:$P,13,FALSE)=0,"",VLOOKUP($A98,'Annex 2 Designated EHV charges'!$D:$P,13,FALSE)),"")</f>
        <v/>
      </c>
    </row>
    <row r="99" spans="1:8" ht="12.75" customHeight="1" x14ac:dyDescent="0.2">
      <c r="A99" s="98" t="str">
        <f t="array" ref="A99">IFERROR(INDEX('Annex 2 Designated EHV charges'!$D$11:$D$58, MATCH(0, IF(ISBLANK('Annex 2 Designated EHV charges'!$D$11:$D$58),1, COUNTIF(A$4:$A98, 'Annex 2 Designated EHV charges'!$D$11:$D$58)), 0)),"")</f>
        <v/>
      </c>
      <c r="B99" s="97" t="str">
        <f>IF($A99="","",VLOOKUP($A99,'Annex 2 Designated EHV charges'!$D:$O,2,0))</f>
        <v/>
      </c>
      <c r="C99" s="98" t="str">
        <f>IF($A99="","",VLOOKUP($A99,'Annex 2 Designated EHV charges'!$D:$O,3,0))</f>
        <v/>
      </c>
      <c r="D99" s="97" t="str">
        <f>IF($A99="","",VLOOKUP($A99,'Annex 2 Designated EHV charges'!$D:$O,4,0))</f>
        <v/>
      </c>
      <c r="E99" s="99" t="str">
        <f>IFERROR(IF(VLOOKUP($A99,'Annex 2 Designated EHV charges'!$D:$P,10,FALSE)=0,"",VLOOKUP($A99,'Annex 2 Designated EHV charges'!$D:$P,10,FALSE)),"")</f>
        <v/>
      </c>
      <c r="F99" s="100" t="str">
        <f>IFERROR(IF(VLOOKUP($A99,'Annex 2 Designated EHV charges'!$D:$P,11,FALSE)=0,"",VLOOKUP($A99,'Annex 2 Designated EHV charges'!$D:$P,11,FALSE)),"")</f>
        <v/>
      </c>
      <c r="G99" s="101" t="str">
        <f>IFERROR(IF(VLOOKUP($A99,'Annex 2 Designated EHV charges'!$D:$P,12,FALSE)=0,"",VLOOKUP($A99,'Annex 2 Designated EHV charges'!$D:$P,12,FALSE)),"")</f>
        <v/>
      </c>
      <c r="H99" s="101" t="str">
        <f>IFERROR(IF(VLOOKUP($A99,'Annex 2 Designated EHV charges'!$D:$P,13,FALSE)=0,"",VLOOKUP($A99,'Annex 2 Designated EHV charges'!$D:$P,13,FALSE)),"")</f>
        <v/>
      </c>
    </row>
    <row r="100" spans="1:8" ht="12.75" customHeight="1" x14ac:dyDescent="0.2">
      <c r="A100" s="98" t="str">
        <f t="array" ref="A100">IFERROR(INDEX('Annex 2 Designated EHV charges'!$D$11:$D$58, MATCH(0, IF(ISBLANK('Annex 2 Designated EHV charges'!$D$11:$D$58),1, COUNTIF(A$4:$A99, 'Annex 2 Designated EHV charges'!$D$11:$D$58)), 0)),"")</f>
        <v/>
      </c>
      <c r="B100" s="97" t="str">
        <f>IF($A100="","",VLOOKUP($A100,'Annex 2 Designated EHV charges'!$D:$O,2,0))</f>
        <v/>
      </c>
      <c r="C100" s="98" t="str">
        <f>IF($A100="","",VLOOKUP($A100,'Annex 2 Designated EHV charges'!$D:$O,3,0))</f>
        <v/>
      </c>
      <c r="D100" s="97" t="str">
        <f>IF($A100="","",VLOOKUP($A100,'Annex 2 Designated EHV charges'!$D:$O,4,0))</f>
        <v/>
      </c>
      <c r="E100" s="99" t="str">
        <f>IFERROR(IF(VLOOKUP($A100,'Annex 2 Designated EHV charges'!$D:$P,10,FALSE)=0,"",VLOOKUP($A100,'Annex 2 Designated EHV charges'!$D:$P,10,FALSE)),"")</f>
        <v/>
      </c>
      <c r="F100" s="100" t="str">
        <f>IFERROR(IF(VLOOKUP($A100,'Annex 2 Designated EHV charges'!$D:$P,11,FALSE)=0,"",VLOOKUP($A100,'Annex 2 Designated EHV charges'!$D:$P,11,FALSE)),"")</f>
        <v/>
      </c>
      <c r="G100" s="101" t="str">
        <f>IFERROR(IF(VLOOKUP($A100,'Annex 2 Designated EHV charges'!$D:$P,12,FALSE)=0,"",VLOOKUP($A100,'Annex 2 Designated EHV charges'!$D:$P,12,FALSE)),"")</f>
        <v/>
      </c>
      <c r="H100" s="101" t="str">
        <f>IFERROR(IF(VLOOKUP($A100,'Annex 2 Designated EHV charges'!$D:$P,13,FALSE)=0,"",VLOOKUP($A100,'Annex 2 Designated EHV charges'!$D:$P,13,FALSE)),"")</f>
        <v/>
      </c>
    </row>
    <row r="101" spans="1:8" ht="12.75" customHeight="1" x14ac:dyDescent="0.2">
      <c r="A101" s="98" t="str">
        <f t="array" ref="A101">IFERROR(INDEX('Annex 2 Designated EHV charges'!$D$11:$D$58, MATCH(0, IF(ISBLANK('Annex 2 Designated EHV charges'!$D$11:$D$58),1, COUNTIF(A$4:$A100, 'Annex 2 Designated EHV charges'!$D$11:$D$58)), 0)),"")</f>
        <v/>
      </c>
      <c r="B101" s="97" t="str">
        <f>IF($A101="","",VLOOKUP($A101,'Annex 2 Designated EHV charges'!$D:$O,2,0))</f>
        <v/>
      </c>
      <c r="C101" s="98" t="str">
        <f>IF($A101="","",VLOOKUP($A101,'Annex 2 Designated EHV charges'!$D:$O,3,0))</f>
        <v/>
      </c>
      <c r="D101" s="97" t="str">
        <f>IF($A101="","",VLOOKUP($A101,'Annex 2 Designated EHV charges'!$D:$O,4,0))</f>
        <v/>
      </c>
      <c r="E101" s="99" t="str">
        <f>IFERROR(IF(VLOOKUP($A101,'Annex 2 Designated EHV charges'!$D:$P,10,FALSE)=0,"",VLOOKUP($A101,'Annex 2 Designated EHV charges'!$D:$P,10,FALSE)),"")</f>
        <v/>
      </c>
      <c r="F101" s="100" t="str">
        <f>IFERROR(IF(VLOOKUP($A101,'Annex 2 Designated EHV charges'!$D:$P,11,FALSE)=0,"",VLOOKUP($A101,'Annex 2 Designated EHV charges'!$D:$P,11,FALSE)),"")</f>
        <v/>
      </c>
      <c r="G101" s="101" t="str">
        <f>IFERROR(IF(VLOOKUP($A101,'Annex 2 Designated EHV charges'!$D:$P,12,FALSE)=0,"",VLOOKUP($A101,'Annex 2 Designated EHV charges'!$D:$P,12,FALSE)),"")</f>
        <v/>
      </c>
      <c r="H101" s="101" t="str">
        <f>IFERROR(IF(VLOOKUP($A101,'Annex 2 Designated EHV charges'!$D:$P,13,FALSE)=0,"",VLOOKUP($A101,'Annex 2 Designated EHV charges'!$D:$P,13,FALSE)),"")</f>
        <v/>
      </c>
    </row>
    <row r="102" spans="1:8" ht="12.75" customHeight="1" x14ac:dyDescent="0.2">
      <c r="A102" s="98" t="str">
        <f t="array" ref="A102">IFERROR(INDEX('Annex 2 Designated EHV charges'!$D$11:$D$58, MATCH(0, IF(ISBLANK('Annex 2 Designated EHV charges'!$D$11:$D$58),1, COUNTIF(A$4:$A101, 'Annex 2 Designated EHV charges'!$D$11:$D$58)), 0)),"")</f>
        <v/>
      </c>
      <c r="B102" s="97" t="str">
        <f>IF($A102="","",VLOOKUP($A102,'Annex 2 Designated EHV charges'!$D:$O,2,0))</f>
        <v/>
      </c>
      <c r="C102" s="98" t="str">
        <f>IF($A102="","",VLOOKUP($A102,'Annex 2 Designated EHV charges'!$D:$O,3,0))</f>
        <v/>
      </c>
      <c r="D102" s="97" t="str">
        <f>IF($A102="","",VLOOKUP($A102,'Annex 2 Designated EHV charges'!$D:$O,4,0))</f>
        <v/>
      </c>
      <c r="E102" s="99" t="str">
        <f>IFERROR(IF(VLOOKUP($A102,'Annex 2 Designated EHV charges'!$D:$P,10,FALSE)=0,"",VLOOKUP($A102,'Annex 2 Designated EHV charges'!$D:$P,10,FALSE)),"")</f>
        <v/>
      </c>
      <c r="F102" s="100" t="str">
        <f>IFERROR(IF(VLOOKUP($A102,'Annex 2 Designated EHV charges'!$D:$P,11,FALSE)=0,"",VLOOKUP($A102,'Annex 2 Designated EHV charges'!$D:$P,11,FALSE)),"")</f>
        <v/>
      </c>
      <c r="G102" s="101" t="str">
        <f>IFERROR(IF(VLOOKUP($A102,'Annex 2 Designated EHV charges'!$D:$P,12,FALSE)=0,"",VLOOKUP($A102,'Annex 2 Designated EHV charges'!$D:$P,12,FALSE)),"")</f>
        <v/>
      </c>
      <c r="H102" s="101" t="str">
        <f>IFERROR(IF(VLOOKUP($A102,'Annex 2 Designated EHV charges'!$D:$P,13,FALSE)=0,"",VLOOKUP($A102,'Annex 2 Designated EHV charges'!$D:$P,13,FALSE)),"")</f>
        <v/>
      </c>
    </row>
    <row r="103" spans="1:8" ht="12.75" customHeight="1" x14ac:dyDescent="0.2">
      <c r="A103" s="98" t="str">
        <f t="array" ref="A103">IFERROR(INDEX('Annex 2 Designated EHV charges'!$D$11:$D$58, MATCH(0, IF(ISBLANK('Annex 2 Designated EHV charges'!$D$11:$D$58),1, COUNTIF(A$4:$A102, 'Annex 2 Designated EHV charges'!$D$11:$D$58)), 0)),"")</f>
        <v/>
      </c>
      <c r="B103" s="97" t="str">
        <f>IF($A103="","",VLOOKUP($A103,'Annex 2 Designated EHV charges'!$D:$O,2,0))</f>
        <v/>
      </c>
      <c r="C103" s="98" t="str">
        <f>IF($A103="","",VLOOKUP($A103,'Annex 2 Designated EHV charges'!$D:$O,3,0))</f>
        <v/>
      </c>
      <c r="D103" s="97" t="str">
        <f>IF($A103="","",VLOOKUP($A103,'Annex 2 Designated EHV charges'!$D:$O,4,0))</f>
        <v/>
      </c>
      <c r="E103" s="99" t="str">
        <f>IFERROR(IF(VLOOKUP($A103,'Annex 2 Designated EHV charges'!$D:$P,10,FALSE)=0,"",VLOOKUP($A103,'Annex 2 Designated EHV charges'!$D:$P,10,FALSE)),"")</f>
        <v/>
      </c>
      <c r="F103" s="100" t="str">
        <f>IFERROR(IF(VLOOKUP($A103,'Annex 2 Designated EHV charges'!$D:$P,11,FALSE)=0,"",VLOOKUP($A103,'Annex 2 Designated EHV charges'!$D:$P,11,FALSE)),"")</f>
        <v/>
      </c>
      <c r="G103" s="101" t="str">
        <f>IFERROR(IF(VLOOKUP($A103,'Annex 2 Designated EHV charges'!$D:$P,12,FALSE)=0,"",VLOOKUP($A103,'Annex 2 Designated EHV charges'!$D:$P,12,FALSE)),"")</f>
        <v/>
      </c>
      <c r="H103" s="101" t="str">
        <f>IFERROR(IF(VLOOKUP($A103,'Annex 2 Designated EHV charges'!$D:$P,13,FALSE)=0,"",VLOOKUP($A103,'Annex 2 Designated EHV charges'!$D:$P,13,FALSE)),"")</f>
        <v/>
      </c>
    </row>
    <row r="104" spans="1:8" ht="12.75" customHeight="1" x14ac:dyDescent="0.2">
      <c r="A104" s="98" t="str">
        <f t="array" ref="A104">IFERROR(INDEX('Annex 2 Designated EHV charges'!$D$11:$D$58, MATCH(0, IF(ISBLANK('Annex 2 Designated EHV charges'!$D$11:$D$58),1, COUNTIF(A$4:$A103, 'Annex 2 Designated EHV charges'!$D$11:$D$58)), 0)),"")</f>
        <v/>
      </c>
      <c r="B104" s="97" t="str">
        <f>IF($A104="","",VLOOKUP($A104,'Annex 2 Designated EHV charges'!$D:$O,2,0))</f>
        <v/>
      </c>
      <c r="C104" s="98" t="str">
        <f>IF($A104="","",VLOOKUP($A104,'Annex 2 Designated EHV charges'!$D:$O,3,0))</f>
        <v/>
      </c>
      <c r="D104" s="97" t="str">
        <f>IF($A104="","",VLOOKUP($A104,'Annex 2 Designated EHV charges'!$D:$O,4,0))</f>
        <v/>
      </c>
      <c r="E104" s="99" t="str">
        <f>IFERROR(IF(VLOOKUP($A104,'Annex 2 Designated EHV charges'!$D:$P,10,FALSE)=0,"",VLOOKUP($A104,'Annex 2 Designated EHV charges'!$D:$P,10,FALSE)),"")</f>
        <v/>
      </c>
      <c r="F104" s="100" t="str">
        <f>IFERROR(IF(VLOOKUP($A104,'Annex 2 Designated EHV charges'!$D:$P,11,FALSE)=0,"",VLOOKUP($A104,'Annex 2 Designated EHV charges'!$D:$P,11,FALSE)),"")</f>
        <v/>
      </c>
      <c r="G104" s="101" t="str">
        <f>IFERROR(IF(VLOOKUP($A104,'Annex 2 Designated EHV charges'!$D:$P,12,FALSE)=0,"",VLOOKUP($A104,'Annex 2 Designated EHV charges'!$D:$P,12,FALSE)),"")</f>
        <v/>
      </c>
      <c r="H104" s="101" t="str">
        <f>IFERROR(IF(VLOOKUP($A104,'Annex 2 Designated EHV charges'!$D:$P,13,FALSE)=0,"",VLOOKUP($A104,'Annex 2 Designated EHV charges'!$D:$P,13,FALSE)),"")</f>
        <v/>
      </c>
    </row>
    <row r="105" spans="1:8" ht="12.75" customHeight="1" x14ac:dyDescent="0.2">
      <c r="A105" s="98" t="str">
        <f t="array" ref="A105">IFERROR(INDEX('Annex 2 Designated EHV charges'!$D$11:$D$58, MATCH(0, IF(ISBLANK('Annex 2 Designated EHV charges'!$D$11:$D$58),1, COUNTIF(A$4:$A104, 'Annex 2 Designated EHV charges'!$D$11:$D$58)), 0)),"")</f>
        <v/>
      </c>
      <c r="B105" s="97" t="str">
        <f>IF($A105="","",VLOOKUP($A105,'Annex 2 Designated EHV charges'!$D:$O,2,0))</f>
        <v/>
      </c>
      <c r="C105" s="98" t="str">
        <f>IF($A105="","",VLOOKUP($A105,'Annex 2 Designated EHV charges'!$D:$O,3,0))</f>
        <v/>
      </c>
      <c r="D105" s="97" t="str">
        <f>IF($A105="","",VLOOKUP($A105,'Annex 2 Designated EHV charges'!$D:$O,4,0))</f>
        <v/>
      </c>
      <c r="E105" s="99" t="str">
        <f>IFERROR(IF(VLOOKUP($A105,'Annex 2 Designated EHV charges'!$D:$P,10,FALSE)=0,"",VLOOKUP($A105,'Annex 2 Designated EHV charges'!$D:$P,10,FALSE)),"")</f>
        <v/>
      </c>
      <c r="F105" s="100" t="str">
        <f>IFERROR(IF(VLOOKUP($A105,'Annex 2 Designated EHV charges'!$D:$P,11,FALSE)=0,"",VLOOKUP($A105,'Annex 2 Designated EHV charges'!$D:$P,11,FALSE)),"")</f>
        <v/>
      </c>
      <c r="G105" s="101" t="str">
        <f>IFERROR(IF(VLOOKUP($A105,'Annex 2 Designated EHV charges'!$D:$P,12,FALSE)=0,"",VLOOKUP($A105,'Annex 2 Designated EHV charges'!$D:$P,12,FALSE)),"")</f>
        <v/>
      </c>
      <c r="H105" s="101" t="str">
        <f>IFERROR(IF(VLOOKUP($A105,'Annex 2 Designated EHV charges'!$D:$P,13,FALSE)=0,"",VLOOKUP($A105,'Annex 2 Designated EHV charges'!$D:$P,13,FALSE)),"")</f>
        <v/>
      </c>
    </row>
    <row r="106" spans="1:8" ht="12.75" customHeight="1" x14ac:dyDescent="0.2">
      <c r="A106" s="98" t="str">
        <f t="array" ref="A106">IFERROR(INDEX('Annex 2 Designated EHV charges'!$D$11:$D$58, MATCH(0, IF(ISBLANK('Annex 2 Designated EHV charges'!$D$11:$D$58),1, COUNTIF(A$4:$A105, 'Annex 2 Designated EHV charges'!$D$11:$D$58)), 0)),"")</f>
        <v/>
      </c>
      <c r="B106" s="97" t="str">
        <f>IF($A106="","",VLOOKUP($A106,'Annex 2 Designated EHV charges'!$D:$O,2,0))</f>
        <v/>
      </c>
      <c r="C106" s="98" t="str">
        <f>IF($A106="","",VLOOKUP($A106,'Annex 2 Designated EHV charges'!$D:$O,3,0))</f>
        <v/>
      </c>
      <c r="D106" s="97" t="str">
        <f>IF($A106="","",VLOOKUP($A106,'Annex 2 Designated EHV charges'!$D:$O,4,0))</f>
        <v/>
      </c>
      <c r="E106" s="99" t="str">
        <f>IFERROR(IF(VLOOKUP($A106,'Annex 2 Designated EHV charges'!$D:$P,10,FALSE)=0,"",VLOOKUP($A106,'Annex 2 Designated EHV charges'!$D:$P,10,FALSE)),"")</f>
        <v/>
      </c>
      <c r="F106" s="100" t="str">
        <f>IFERROR(IF(VLOOKUP($A106,'Annex 2 Designated EHV charges'!$D:$P,11,FALSE)=0,"",VLOOKUP($A106,'Annex 2 Designated EHV charges'!$D:$P,11,FALSE)),"")</f>
        <v/>
      </c>
      <c r="G106" s="101" t="str">
        <f>IFERROR(IF(VLOOKUP($A106,'Annex 2 Designated EHV charges'!$D:$P,12,FALSE)=0,"",VLOOKUP($A106,'Annex 2 Designated EHV charges'!$D:$P,12,FALSE)),"")</f>
        <v/>
      </c>
      <c r="H106" s="101" t="str">
        <f>IFERROR(IF(VLOOKUP($A106,'Annex 2 Designated EHV charges'!$D:$P,13,FALSE)=0,"",VLOOKUP($A106,'Annex 2 Designated EHV charges'!$D:$P,13,FALSE)),"")</f>
        <v/>
      </c>
    </row>
    <row r="107" spans="1:8" ht="12.75" customHeight="1" x14ac:dyDescent="0.2">
      <c r="A107" s="98" t="str">
        <f t="array" ref="A107">IFERROR(INDEX('Annex 2 Designated EHV charges'!$D$11:$D$58, MATCH(0, IF(ISBLANK('Annex 2 Designated EHV charges'!$D$11:$D$58),1, COUNTIF(A$4:$A106, 'Annex 2 Designated EHV charges'!$D$11:$D$58)), 0)),"")</f>
        <v/>
      </c>
      <c r="B107" s="97" t="str">
        <f>IF($A107="","",VLOOKUP($A107,'Annex 2 Designated EHV charges'!$D:$O,2,0))</f>
        <v/>
      </c>
      <c r="C107" s="98" t="str">
        <f>IF($A107="","",VLOOKUP($A107,'Annex 2 Designated EHV charges'!$D:$O,3,0))</f>
        <v/>
      </c>
      <c r="D107" s="97" t="str">
        <f>IF($A107="","",VLOOKUP($A107,'Annex 2 Designated EHV charges'!$D:$O,4,0))</f>
        <v/>
      </c>
      <c r="E107" s="99" t="str">
        <f>IFERROR(IF(VLOOKUP($A107,'Annex 2 Designated EHV charges'!$D:$P,10,FALSE)=0,"",VLOOKUP($A107,'Annex 2 Designated EHV charges'!$D:$P,10,FALSE)),"")</f>
        <v/>
      </c>
      <c r="F107" s="100" t="str">
        <f>IFERROR(IF(VLOOKUP($A107,'Annex 2 Designated EHV charges'!$D:$P,11,FALSE)=0,"",VLOOKUP($A107,'Annex 2 Designated EHV charges'!$D:$P,11,FALSE)),"")</f>
        <v/>
      </c>
      <c r="G107" s="101" t="str">
        <f>IFERROR(IF(VLOOKUP($A107,'Annex 2 Designated EHV charges'!$D:$P,12,FALSE)=0,"",VLOOKUP($A107,'Annex 2 Designated EHV charges'!$D:$P,12,FALSE)),"")</f>
        <v/>
      </c>
      <c r="H107" s="101" t="str">
        <f>IFERROR(IF(VLOOKUP($A107,'Annex 2 Designated EHV charges'!$D:$P,13,FALSE)=0,"",VLOOKUP($A107,'Annex 2 Designated EHV charges'!$D:$P,13,FALSE)),"")</f>
        <v/>
      </c>
    </row>
    <row r="108" spans="1:8" ht="12.75" customHeight="1" x14ac:dyDescent="0.2">
      <c r="A108" s="98" t="str">
        <f t="array" ref="A108">IFERROR(INDEX('Annex 2 Designated EHV charges'!$D$11:$D$58, MATCH(0, IF(ISBLANK('Annex 2 Designated EHV charges'!$D$11:$D$58),1, COUNTIF(A$4:$A107, 'Annex 2 Designated EHV charges'!$D$11:$D$58)), 0)),"")</f>
        <v/>
      </c>
      <c r="B108" s="97" t="str">
        <f>IF($A108="","",VLOOKUP($A108,'Annex 2 Designated EHV charges'!$D:$O,2,0))</f>
        <v/>
      </c>
      <c r="C108" s="98" t="str">
        <f>IF($A108="","",VLOOKUP($A108,'Annex 2 Designated EHV charges'!$D:$O,3,0))</f>
        <v/>
      </c>
      <c r="D108" s="97" t="str">
        <f>IF($A108="","",VLOOKUP($A108,'Annex 2 Designated EHV charges'!$D:$O,4,0))</f>
        <v/>
      </c>
      <c r="E108" s="99" t="str">
        <f>IFERROR(IF(VLOOKUP($A108,'Annex 2 Designated EHV charges'!$D:$P,10,FALSE)=0,"",VLOOKUP($A108,'Annex 2 Designated EHV charges'!$D:$P,10,FALSE)),"")</f>
        <v/>
      </c>
      <c r="F108" s="100" t="str">
        <f>IFERROR(IF(VLOOKUP($A108,'Annex 2 Designated EHV charges'!$D:$P,11,FALSE)=0,"",VLOOKUP($A108,'Annex 2 Designated EHV charges'!$D:$P,11,FALSE)),"")</f>
        <v/>
      </c>
      <c r="G108" s="101" t="str">
        <f>IFERROR(IF(VLOOKUP($A108,'Annex 2 Designated EHV charges'!$D:$P,12,FALSE)=0,"",VLOOKUP($A108,'Annex 2 Designated EHV charges'!$D:$P,12,FALSE)),"")</f>
        <v/>
      </c>
      <c r="H108" s="101" t="str">
        <f>IFERROR(IF(VLOOKUP($A108,'Annex 2 Designated EHV charges'!$D:$P,13,FALSE)=0,"",VLOOKUP($A108,'Annex 2 Designated EHV charges'!$D:$P,13,FALSE)),"")</f>
        <v/>
      </c>
    </row>
    <row r="109" spans="1:8" ht="12.75" customHeight="1" x14ac:dyDescent="0.2">
      <c r="A109" s="98" t="str">
        <f t="array" ref="A109">IFERROR(INDEX('Annex 2 Designated EHV charges'!$D$11:$D$58, MATCH(0, IF(ISBLANK('Annex 2 Designated EHV charges'!$D$11:$D$58),1, COUNTIF(A$4:$A108, 'Annex 2 Designated EHV charges'!$D$11:$D$58)), 0)),"")</f>
        <v/>
      </c>
      <c r="B109" s="97" t="str">
        <f>IF($A109="","",VLOOKUP($A109,'Annex 2 Designated EHV charges'!$D:$O,2,0))</f>
        <v/>
      </c>
      <c r="C109" s="98" t="str">
        <f>IF($A109="","",VLOOKUP($A109,'Annex 2 Designated EHV charges'!$D:$O,3,0))</f>
        <v/>
      </c>
      <c r="D109" s="97" t="str">
        <f>IF($A109="","",VLOOKUP($A109,'Annex 2 Designated EHV charges'!$D:$O,4,0))</f>
        <v/>
      </c>
      <c r="E109" s="99" t="str">
        <f>IFERROR(IF(VLOOKUP($A109,'Annex 2 Designated EHV charges'!$D:$P,10,FALSE)=0,"",VLOOKUP($A109,'Annex 2 Designated EHV charges'!$D:$P,10,FALSE)),"")</f>
        <v/>
      </c>
      <c r="F109" s="100" t="str">
        <f>IFERROR(IF(VLOOKUP($A109,'Annex 2 Designated EHV charges'!$D:$P,11,FALSE)=0,"",VLOOKUP($A109,'Annex 2 Designated EHV charges'!$D:$P,11,FALSE)),"")</f>
        <v/>
      </c>
      <c r="G109" s="101" t="str">
        <f>IFERROR(IF(VLOOKUP($A109,'Annex 2 Designated EHV charges'!$D:$P,12,FALSE)=0,"",VLOOKUP($A109,'Annex 2 Designated EHV charges'!$D:$P,12,FALSE)),"")</f>
        <v/>
      </c>
      <c r="H109" s="101" t="str">
        <f>IFERROR(IF(VLOOKUP($A109,'Annex 2 Designated EHV charges'!$D:$P,13,FALSE)=0,"",VLOOKUP($A109,'Annex 2 Designated EHV charges'!$D:$P,13,FALSE)),"")</f>
        <v/>
      </c>
    </row>
    <row r="110" spans="1:8" ht="12.75" customHeight="1" x14ac:dyDescent="0.2">
      <c r="A110" s="98" t="str">
        <f t="array" ref="A110">IFERROR(INDEX('Annex 2 Designated EHV charges'!$D$11:$D$58, MATCH(0, IF(ISBLANK('Annex 2 Designated EHV charges'!$D$11:$D$58),1, COUNTIF(A$4:$A109, 'Annex 2 Designated EHV charges'!$D$11:$D$58)), 0)),"")</f>
        <v/>
      </c>
      <c r="B110" s="97" t="str">
        <f>IF($A110="","",VLOOKUP($A110,'Annex 2 Designated EHV charges'!$D:$O,2,0))</f>
        <v/>
      </c>
      <c r="C110" s="98" t="str">
        <f>IF($A110="","",VLOOKUP($A110,'Annex 2 Designated EHV charges'!$D:$O,3,0))</f>
        <v/>
      </c>
      <c r="D110" s="97" t="str">
        <f>IF($A110="","",VLOOKUP($A110,'Annex 2 Designated EHV charges'!$D:$O,4,0))</f>
        <v/>
      </c>
      <c r="E110" s="99" t="str">
        <f>IFERROR(IF(VLOOKUP($A110,'Annex 2 Designated EHV charges'!$D:$P,10,FALSE)=0,"",VLOOKUP($A110,'Annex 2 Designated EHV charges'!$D:$P,10,FALSE)),"")</f>
        <v/>
      </c>
      <c r="F110" s="100" t="str">
        <f>IFERROR(IF(VLOOKUP($A110,'Annex 2 Designated EHV charges'!$D:$P,11,FALSE)=0,"",VLOOKUP($A110,'Annex 2 Designated EHV charges'!$D:$P,11,FALSE)),"")</f>
        <v/>
      </c>
      <c r="G110" s="101" t="str">
        <f>IFERROR(IF(VLOOKUP($A110,'Annex 2 Designated EHV charges'!$D:$P,12,FALSE)=0,"",VLOOKUP($A110,'Annex 2 Designated EHV charges'!$D:$P,12,FALSE)),"")</f>
        <v/>
      </c>
      <c r="H110" s="101" t="str">
        <f>IFERROR(IF(VLOOKUP($A110,'Annex 2 Designated EHV charges'!$D:$P,13,FALSE)=0,"",VLOOKUP($A110,'Annex 2 Designated EHV charges'!$D:$P,13,FALSE)),"")</f>
        <v/>
      </c>
    </row>
    <row r="111" spans="1:8" ht="12.75" customHeight="1" x14ac:dyDescent="0.2">
      <c r="A111" s="98" t="str">
        <f t="array" ref="A111">IFERROR(INDEX('Annex 2 Designated EHV charges'!$D$11:$D$58, MATCH(0, IF(ISBLANK('Annex 2 Designated EHV charges'!$D$11:$D$58),1, COUNTIF(A$4:$A110, 'Annex 2 Designated EHV charges'!$D$11:$D$58)), 0)),"")</f>
        <v/>
      </c>
      <c r="B111" s="97" t="str">
        <f>IF($A111="","",VLOOKUP($A111,'Annex 2 Designated EHV charges'!$D:$O,2,0))</f>
        <v/>
      </c>
      <c r="C111" s="98" t="str">
        <f>IF($A111="","",VLOOKUP($A111,'Annex 2 Designated EHV charges'!$D:$O,3,0))</f>
        <v/>
      </c>
      <c r="D111" s="97" t="str">
        <f>IF($A111="","",VLOOKUP($A111,'Annex 2 Designated EHV charges'!$D:$O,4,0))</f>
        <v/>
      </c>
      <c r="E111" s="99" t="str">
        <f>IFERROR(IF(VLOOKUP($A111,'Annex 2 Designated EHV charges'!$D:$P,10,FALSE)=0,"",VLOOKUP($A111,'Annex 2 Designated EHV charges'!$D:$P,10,FALSE)),"")</f>
        <v/>
      </c>
      <c r="F111" s="100" t="str">
        <f>IFERROR(IF(VLOOKUP($A111,'Annex 2 Designated EHV charges'!$D:$P,11,FALSE)=0,"",VLOOKUP($A111,'Annex 2 Designated EHV charges'!$D:$P,11,FALSE)),"")</f>
        <v/>
      </c>
      <c r="G111" s="101" t="str">
        <f>IFERROR(IF(VLOOKUP($A111,'Annex 2 Designated EHV charges'!$D:$P,12,FALSE)=0,"",VLOOKUP($A111,'Annex 2 Designated EHV charges'!$D:$P,12,FALSE)),"")</f>
        <v/>
      </c>
      <c r="H111" s="101" t="str">
        <f>IFERROR(IF(VLOOKUP($A111,'Annex 2 Designated EHV charges'!$D:$P,13,FALSE)=0,"",VLOOKUP($A111,'Annex 2 Designated EHV charges'!$D:$P,13,FALSE)),"")</f>
        <v/>
      </c>
    </row>
    <row r="112" spans="1:8" ht="12.75" customHeight="1" x14ac:dyDescent="0.2">
      <c r="A112" s="98" t="str">
        <f t="array" ref="A112">IFERROR(INDEX('Annex 2 Designated EHV charges'!$D$11:$D$58, MATCH(0, IF(ISBLANK('Annex 2 Designated EHV charges'!$D$11:$D$58),1, COUNTIF(A$4:$A111, 'Annex 2 Designated EHV charges'!$D$11:$D$58)), 0)),"")</f>
        <v/>
      </c>
      <c r="B112" s="97" t="str">
        <f>IF($A112="","",VLOOKUP($A112,'Annex 2 Designated EHV charges'!$D:$O,2,0))</f>
        <v/>
      </c>
      <c r="C112" s="98" t="str">
        <f>IF($A112="","",VLOOKUP($A112,'Annex 2 Designated EHV charges'!$D:$O,3,0))</f>
        <v/>
      </c>
      <c r="D112" s="97" t="str">
        <f>IF($A112="","",VLOOKUP($A112,'Annex 2 Designated EHV charges'!$D:$O,4,0))</f>
        <v/>
      </c>
      <c r="E112" s="99" t="str">
        <f>IFERROR(IF(VLOOKUP($A112,'Annex 2 Designated EHV charges'!$D:$P,10,FALSE)=0,"",VLOOKUP($A112,'Annex 2 Designated EHV charges'!$D:$P,10,FALSE)),"")</f>
        <v/>
      </c>
      <c r="F112" s="100" t="str">
        <f>IFERROR(IF(VLOOKUP($A112,'Annex 2 Designated EHV charges'!$D:$P,11,FALSE)=0,"",VLOOKUP($A112,'Annex 2 Designated EHV charges'!$D:$P,11,FALSE)),"")</f>
        <v/>
      </c>
      <c r="G112" s="101" t="str">
        <f>IFERROR(IF(VLOOKUP($A112,'Annex 2 Designated EHV charges'!$D:$P,12,FALSE)=0,"",VLOOKUP($A112,'Annex 2 Designated EHV charges'!$D:$P,12,FALSE)),"")</f>
        <v/>
      </c>
      <c r="H112" s="101" t="str">
        <f>IFERROR(IF(VLOOKUP($A112,'Annex 2 Designated EHV charges'!$D:$P,13,FALSE)=0,"",VLOOKUP($A112,'Annex 2 Designated EHV charges'!$D:$P,13,FALSE)),"")</f>
        <v/>
      </c>
    </row>
    <row r="113" spans="1:8" ht="12.75" customHeight="1" x14ac:dyDescent="0.2">
      <c r="A113" s="98" t="str">
        <f t="array" ref="A113">IFERROR(INDEX('Annex 2 Designated EHV charges'!$D$11:$D$58, MATCH(0, IF(ISBLANK('Annex 2 Designated EHV charges'!$D$11:$D$58),1, COUNTIF(A$4:$A112, 'Annex 2 Designated EHV charges'!$D$11:$D$58)), 0)),"")</f>
        <v/>
      </c>
      <c r="B113" s="97" t="str">
        <f>IF($A113="","",VLOOKUP($A113,'Annex 2 Designated EHV charges'!$D:$O,2,0))</f>
        <v/>
      </c>
      <c r="C113" s="98" t="str">
        <f>IF($A113="","",VLOOKUP($A113,'Annex 2 Designated EHV charges'!$D:$O,3,0))</f>
        <v/>
      </c>
      <c r="D113" s="97" t="str">
        <f>IF($A113="","",VLOOKUP($A113,'Annex 2 Designated EHV charges'!$D:$O,4,0))</f>
        <v/>
      </c>
      <c r="E113" s="99" t="str">
        <f>IFERROR(IF(VLOOKUP($A113,'Annex 2 Designated EHV charges'!$D:$P,10,FALSE)=0,"",VLOOKUP($A113,'Annex 2 Designated EHV charges'!$D:$P,10,FALSE)),"")</f>
        <v/>
      </c>
      <c r="F113" s="100" t="str">
        <f>IFERROR(IF(VLOOKUP($A113,'Annex 2 Designated EHV charges'!$D:$P,11,FALSE)=0,"",VLOOKUP($A113,'Annex 2 Designated EHV charges'!$D:$P,11,FALSE)),"")</f>
        <v/>
      </c>
      <c r="G113" s="101" t="str">
        <f>IFERROR(IF(VLOOKUP($A113,'Annex 2 Designated EHV charges'!$D:$P,12,FALSE)=0,"",VLOOKUP($A113,'Annex 2 Designated EHV charges'!$D:$P,12,FALSE)),"")</f>
        <v/>
      </c>
      <c r="H113" s="101" t="str">
        <f>IFERROR(IF(VLOOKUP($A113,'Annex 2 Designated EHV charges'!$D:$P,13,FALSE)=0,"",VLOOKUP($A113,'Annex 2 Designated EHV charges'!$D:$P,13,FALSE)),"")</f>
        <v/>
      </c>
    </row>
    <row r="114" spans="1:8" ht="12.75" customHeight="1" x14ac:dyDescent="0.2">
      <c r="A114" s="98" t="str">
        <f t="array" ref="A114">IFERROR(INDEX('Annex 2 Designated EHV charges'!$D$11:$D$58, MATCH(0, IF(ISBLANK('Annex 2 Designated EHV charges'!$D$11:$D$58),1, COUNTIF(A$4:$A113, 'Annex 2 Designated EHV charges'!$D$11:$D$58)), 0)),"")</f>
        <v/>
      </c>
      <c r="B114" s="97" t="str">
        <f>IF($A114="","",VLOOKUP($A114,'Annex 2 Designated EHV charges'!$D:$O,2,0))</f>
        <v/>
      </c>
      <c r="C114" s="98" t="str">
        <f>IF($A114="","",VLOOKUP($A114,'Annex 2 Designated EHV charges'!$D:$O,3,0))</f>
        <v/>
      </c>
      <c r="D114" s="97" t="str">
        <f>IF($A114="","",VLOOKUP($A114,'Annex 2 Designated EHV charges'!$D:$O,4,0))</f>
        <v/>
      </c>
      <c r="E114" s="99" t="str">
        <f>IFERROR(IF(VLOOKUP($A114,'Annex 2 Designated EHV charges'!$D:$P,10,FALSE)=0,"",VLOOKUP($A114,'Annex 2 Designated EHV charges'!$D:$P,10,FALSE)),"")</f>
        <v/>
      </c>
      <c r="F114" s="100" t="str">
        <f>IFERROR(IF(VLOOKUP($A114,'Annex 2 Designated EHV charges'!$D:$P,11,FALSE)=0,"",VLOOKUP($A114,'Annex 2 Designated EHV charges'!$D:$P,11,FALSE)),"")</f>
        <v/>
      </c>
      <c r="G114" s="101" t="str">
        <f>IFERROR(IF(VLOOKUP($A114,'Annex 2 Designated EHV charges'!$D:$P,12,FALSE)=0,"",VLOOKUP($A114,'Annex 2 Designated EHV charges'!$D:$P,12,FALSE)),"")</f>
        <v/>
      </c>
      <c r="H114" s="101" t="str">
        <f>IFERROR(IF(VLOOKUP($A114,'Annex 2 Designated EHV charges'!$D:$P,13,FALSE)=0,"",VLOOKUP($A114,'Annex 2 Designated EHV charges'!$D:$P,13,FALSE)),"")</f>
        <v/>
      </c>
    </row>
    <row r="115" spans="1:8" ht="12.75" customHeight="1" x14ac:dyDescent="0.2">
      <c r="A115" s="98" t="str">
        <f t="array" ref="A115">IFERROR(INDEX('Annex 2 Designated EHV charges'!$D$11:$D$58, MATCH(0, IF(ISBLANK('Annex 2 Designated EHV charges'!$D$11:$D$58),1, COUNTIF(A$4:$A114, 'Annex 2 Designated EHV charges'!$D$11:$D$58)), 0)),"")</f>
        <v/>
      </c>
      <c r="B115" s="97" t="str">
        <f>IF($A115="","",VLOOKUP($A115,'Annex 2 Designated EHV charges'!$D:$O,2,0))</f>
        <v/>
      </c>
      <c r="C115" s="98" t="str">
        <f>IF($A115="","",VLOOKUP($A115,'Annex 2 Designated EHV charges'!$D:$O,3,0))</f>
        <v/>
      </c>
      <c r="D115" s="97" t="str">
        <f>IF($A115="","",VLOOKUP($A115,'Annex 2 Designated EHV charges'!$D:$O,4,0))</f>
        <v/>
      </c>
      <c r="E115" s="99" t="str">
        <f>IFERROR(IF(VLOOKUP($A115,'Annex 2 Designated EHV charges'!$D:$P,10,FALSE)=0,"",VLOOKUP($A115,'Annex 2 Designated EHV charges'!$D:$P,10,FALSE)),"")</f>
        <v/>
      </c>
      <c r="F115" s="100" t="str">
        <f>IFERROR(IF(VLOOKUP($A115,'Annex 2 Designated EHV charges'!$D:$P,11,FALSE)=0,"",VLOOKUP($A115,'Annex 2 Designated EHV charges'!$D:$P,11,FALSE)),"")</f>
        <v/>
      </c>
      <c r="G115" s="101" t="str">
        <f>IFERROR(IF(VLOOKUP($A115,'Annex 2 Designated EHV charges'!$D:$P,12,FALSE)=0,"",VLOOKUP($A115,'Annex 2 Designated EHV charges'!$D:$P,12,FALSE)),"")</f>
        <v/>
      </c>
      <c r="H115" s="101" t="str">
        <f>IFERROR(IF(VLOOKUP($A115,'Annex 2 Designated EHV charges'!$D:$P,13,FALSE)=0,"",VLOOKUP($A115,'Annex 2 Designated EHV charges'!$D:$P,13,FALSE)),"")</f>
        <v/>
      </c>
    </row>
    <row r="116" spans="1:8" ht="12.75" customHeight="1" x14ac:dyDescent="0.2">
      <c r="A116" s="98" t="str">
        <f t="array" ref="A116">IFERROR(INDEX('Annex 2 Designated EHV charges'!$D$11:$D$58, MATCH(0, IF(ISBLANK('Annex 2 Designated EHV charges'!$D$11:$D$58),1, COUNTIF(A$4:$A115, 'Annex 2 Designated EHV charges'!$D$11:$D$58)), 0)),"")</f>
        <v/>
      </c>
      <c r="B116" s="97" t="str">
        <f>IF($A116="","",VLOOKUP($A116,'Annex 2 Designated EHV charges'!$D:$O,2,0))</f>
        <v/>
      </c>
      <c r="C116" s="98" t="str">
        <f>IF($A116="","",VLOOKUP($A116,'Annex 2 Designated EHV charges'!$D:$O,3,0))</f>
        <v/>
      </c>
      <c r="D116" s="97" t="str">
        <f>IF($A116="","",VLOOKUP($A116,'Annex 2 Designated EHV charges'!$D:$O,4,0))</f>
        <v/>
      </c>
      <c r="E116" s="99" t="str">
        <f>IFERROR(IF(VLOOKUP($A116,'Annex 2 Designated EHV charges'!$D:$P,10,FALSE)=0,"",VLOOKUP($A116,'Annex 2 Designated EHV charges'!$D:$P,10,FALSE)),"")</f>
        <v/>
      </c>
      <c r="F116" s="100" t="str">
        <f>IFERROR(IF(VLOOKUP($A116,'Annex 2 Designated EHV charges'!$D:$P,11,FALSE)=0,"",VLOOKUP($A116,'Annex 2 Designated EHV charges'!$D:$P,11,FALSE)),"")</f>
        <v/>
      </c>
      <c r="G116" s="101" t="str">
        <f>IFERROR(IF(VLOOKUP($A116,'Annex 2 Designated EHV charges'!$D:$P,12,FALSE)=0,"",VLOOKUP($A116,'Annex 2 Designated EHV charges'!$D:$P,12,FALSE)),"")</f>
        <v/>
      </c>
      <c r="H116" s="101" t="str">
        <f>IFERROR(IF(VLOOKUP($A116,'Annex 2 Designated EHV charges'!$D:$P,13,FALSE)=0,"",VLOOKUP($A116,'Annex 2 Designated EHV charges'!$D:$P,13,FALSE)),"")</f>
        <v/>
      </c>
    </row>
    <row r="117" spans="1:8" ht="12.75" customHeight="1" x14ac:dyDescent="0.2">
      <c r="A117" s="98" t="str">
        <f t="array" ref="A117">IFERROR(INDEX('Annex 2 Designated EHV charges'!$D$11:$D$58, MATCH(0, IF(ISBLANK('Annex 2 Designated EHV charges'!$D$11:$D$58),1, COUNTIF(A$4:$A116, 'Annex 2 Designated EHV charges'!$D$11:$D$58)), 0)),"")</f>
        <v/>
      </c>
      <c r="B117" s="97" t="str">
        <f>IF($A117="","",VLOOKUP($A117,'Annex 2 Designated EHV charges'!$D:$O,2,0))</f>
        <v/>
      </c>
      <c r="C117" s="98" t="str">
        <f>IF($A117="","",VLOOKUP($A117,'Annex 2 Designated EHV charges'!$D:$O,3,0))</f>
        <v/>
      </c>
      <c r="D117" s="97" t="str">
        <f>IF($A117="","",VLOOKUP($A117,'Annex 2 Designated EHV charges'!$D:$O,4,0))</f>
        <v/>
      </c>
      <c r="E117" s="99" t="str">
        <f>IFERROR(IF(VLOOKUP($A117,'Annex 2 Designated EHV charges'!$D:$P,10,FALSE)=0,"",VLOOKUP($A117,'Annex 2 Designated EHV charges'!$D:$P,10,FALSE)),"")</f>
        <v/>
      </c>
      <c r="F117" s="100" t="str">
        <f>IFERROR(IF(VLOOKUP($A117,'Annex 2 Designated EHV charges'!$D:$P,11,FALSE)=0,"",VLOOKUP($A117,'Annex 2 Designated EHV charges'!$D:$P,11,FALSE)),"")</f>
        <v/>
      </c>
      <c r="G117" s="101" t="str">
        <f>IFERROR(IF(VLOOKUP($A117,'Annex 2 Designated EHV charges'!$D:$P,12,FALSE)=0,"",VLOOKUP($A117,'Annex 2 Designated EHV charges'!$D:$P,12,FALSE)),"")</f>
        <v/>
      </c>
      <c r="H117" s="101" t="str">
        <f>IFERROR(IF(VLOOKUP($A117,'Annex 2 Designated EHV charges'!$D:$P,13,FALSE)=0,"",VLOOKUP($A117,'Annex 2 Designated EHV charges'!$D:$P,13,FALSE)),"")</f>
        <v/>
      </c>
    </row>
    <row r="118" spans="1:8" ht="12.75" customHeight="1" x14ac:dyDescent="0.2">
      <c r="A118" s="98" t="str">
        <f t="array" ref="A118">IFERROR(INDEX('Annex 2 Designated EHV charges'!$D$11:$D$58, MATCH(0, IF(ISBLANK('Annex 2 Designated EHV charges'!$D$11:$D$58),1, COUNTIF(A$4:$A117, 'Annex 2 Designated EHV charges'!$D$11:$D$58)), 0)),"")</f>
        <v/>
      </c>
      <c r="B118" s="97" t="str">
        <f>IF($A118="","",VLOOKUP($A118,'Annex 2 Designated EHV charges'!$D:$O,2,0))</f>
        <v/>
      </c>
      <c r="C118" s="98" t="str">
        <f>IF($A118="","",VLOOKUP($A118,'Annex 2 Designated EHV charges'!$D:$O,3,0))</f>
        <v/>
      </c>
      <c r="D118" s="97" t="str">
        <f>IF($A118="","",VLOOKUP($A118,'Annex 2 Designated EHV charges'!$D:$O,4,0))</f>
        <v/>
      </c>
      <c r="E118" s="99" t="str">
        <f>IFERROR(IF(VLOOKUP($A118,'Annex 2 Designated EHV charges'!$D:$P,10,FALSE)=0,"",VLOOKUP($A118,'Annex 2 Designated EHV charges'!$D:$P,10,FALSE)),"")</f>
        <v/>
      </c>
      <c r="F118" s="100" t="str">
        <f>IFERROR(IF(VLOOKUP($A118,'Annex 2 Designated EHV charges'!$D:$P,11,FALSE)=0,"",VLOOKUP($A118,'Annex 2 Designated EHV charges'!$D:$P,11,FALSE)),"")</f>
        <v/>
      </c>
      <c r="G118" s="101" t="str">
        <f>IFERROR(IF(VLOOKUP($A118,'Annex 2 Designated EHV charges'!$D:$P,12,FALSE)=0,"",VLOOKUP($A118,'Annex 2 Designated EHV charges'!$D:$P,12,FALSE)),"")</f>
        <v/>
      </c>
      <c r="H118" s="101" t="str">
        <f>IFERROR(IF(VLOOKUP($A118,'Annex 2 Designated EHV charges'!$D:$P,13,FALSE)=0,"",VLOOKUP($A118,'Annex 2 Designated EHV charges'!$D:$P,13,FALSE)),"")</f>
        <v/>
      </c>
    </row>
    <row r="119" spans="1:8" ht="12.75" customHeight="1" x14ac:dyDescent="0.2">
      <c r="A119" s="98" t="str">
        <f t="array" ref="A119">IFERROR(INDEX('Annex 2 Designated EHV charges'!$D$11:$D$58, MATCH(0, IF(ISBLANK('Annex 2 Designated EHV charges'!$D$11:$D$58),1, COUNTIF(A$4:$A118, 'Annex 2 Designated EHV charges'!$D$11:$D$58)), 0)),"")</f>
        <v/>
      </c>
      <c r="B119" s="97" t="str">
        <f>IF($A119="","",VLOOKUP($A119,'Annex 2 Designated EHV charges'!$D:$O,2,0))</f>
        <v/>
      </c>
      <c r="C119" s="98" t="str">
        <f>IF($A119="","",VLOOKUP($A119,'Annex 2 Designated EHV charges'!$D:$O,3,0))</f>
        <v/>
      </c>
      <c r="D119" s="97" t="str">
        <f>IF($A119="","",VLOOKUP($A119,'Annex 2 Designated EHV charges'!$D:$O,4,0))</f>
        <v/>
      </c>
      <c r="E119" s="99" t="str">
        <f>IFERROR(IF(VLOOKUP($A119,'Annex 2 Designated EHV charges'!$D:$P,10,FALSE)=0,"",VLOOKUP($A119,'Annex 2 Designated EHV charges'!$D:$P,10,FALSE)),"")</f>
        <v/>
      </c>
      <c r="F119" s="100" t="str">
        <f>IFERROR(IF(VLOOKUP($A119,'Annex 2 Designated EHV charges'!$D:$P,11,FALSE)=0,"",VLOOKUP($A119,'Annex 2 Designated EHV charges'!$D:$P,11,FALSE)),"")</f>
        <v/>
      </c>
      <c r="G119" s="101" t="str">
        <f>IFERROR(IF(VLOOKUP($A119,'Annex 2 Designated EHV charges'!$D:$P,12,FALSE)=0,"",VLOOKUP($A119,'Annex 2 Designated EHV charges'!$D:$P,12,FALSE)),"")</f>
        <v/>
      </c>
      <c r="H119" s="101" t="str">
        <f>IFERROR(IF(VLOOKUP($A119,'Annex 2 Designated EHV charges'!$D:$P,13,FALSE)=0,"",VLOOKUP($A119,'Annex 2 Designated EHV charges'!$D:$P,13,FALSE)),"")</f>
        <v/>
      </c>
    </row>
    <row r="120" spans="1:8" ht="12.75" customHeight="1" x14ac:dyDescent="0.2">
      <c r="A120" s="98" t="str">
        <f t="array" ref="A120">IFERROR(INDEX('Annex 2 Designated EHV charges'!$D$11:$D$58, MATCH(0, IF(ISBLANK('Annex 2 Designated EHV charges'!$D$11:$D$58),1, COUNTIF(A$4:$A119, 'Annex 2 Designated EHV charges'!$D$11:$D$58)), 0)),"")</f>
        <v/>
      </c>
      <c r="B120" s="97" t="str">
        <f>IF($A120="","",VLOOKUP($A120,'Annex 2 Designated EHV charges'!$D:$O,2,0))</f>
        <v/>
      </c>
      <c r="C120" s="98" t="str">
        <f>IF($A120="","",VLOOKUP($A120,'Annex 2 Designated EHV charges'!$D:$O,3,0))</f>
        <v/>
      </c>
      <c r="D120" s="97" t="str">
        <f>IF($A120="","",VLOOKUP($A120,'Annex 2 Designated EHV charges'!$D:$O,4,0))</f>
        <v/>
      </c>
      <c r="E120" s="99" t="str">
        <f>IFERROR(IF(VLOOKUP($A120,'Annex 2 Designated EHV charges'!$D:$P,10,FALSE)=0,"",VLOOKUP($A120,'Annex 2 Designated EHV charges'!$D:$P,10,FALSE)),"")</f>
        <v/>
      </c>
      <c r="F120" s="100" t="str">
        <f>IFERROR(IF(VLOOKUP($A120,'Annex 2 Designated EHV charges'!$D:$P,11,FALSE)=0,"",VLOOKUP($A120,'Annex 2 Designated EHV charges'!$D:$P,11,FALSE)),"")</f>
        <v/>
      </c>
      <c r="G120" s="101" t="str">
        <f>IFERROR(IF(VLOOKUP($A120,'Annex 2 Designated EHV charges'!$D:$P,12,FALSE)=0,"",VLOOKUP($A120,'Annex 2 Designated EHV charges'!$D:$P,12,FALSE)),"")</f>
        <v/>
      </c>
      <c r="H120" s="101" t="str">
        <f>IFERROR(IF(VLOOKUP($A120,'Annex 2 Designated EHV charges'!$D:$P,13,FALSE)=0,"",VLOOKUP($A120,'Annex 2 Designated EHV charges'!$D:$P,13,FALSE)),"")</f>
        <v/>
      </c>
    </row>
    <row r="121" spans="1:8" ht="12.75" customHeight="1" x14ac:dyDescent="0.2">
      <c r="A121" s="98" t="str">
        <f t="array" ref="A121">IFERROR(INDEX('Annex 2 Designated EHV charges'!$D$11:$D$58, MATCH(0, IF(ISBLANK('Annex 2 Designated EHV charges'!$D$11:$D$58),1, COUNTIF(A$4:$A120, 'Annex 2 Designated EHV charges'!$D$11:$D$58)), 0)),"")</f>
        <v/>
      </c>
      <c r="B121" s="97" t="str">
        <f>IF($A121="","",VLOOKUP($A121,'Annex 2 Designated EHV charges'!$D:$O,2,0))</f>
        <v/>
      </c>
      <c r="C121" s="98" t="str">
        <f>IF($A121="","",VLOOKUP($A121,'Annex 2 Designated EHV charges'!$D:$O,3,0))</f>
        <v/>
      </c>
      <c r="D121" s="97" t="str">
        <f>IF($A121="","",VLOOKUP($A121,'Annex 2 Designated EHV charges'!$D:$O,4,0))</f>
        <v/>
      </c>
      <c r="E121" s="99" t="str">
        <f>IFERROR(IF(VLOOKUP($A121,'Annex 2 Designated EHV charges'!$D:$P,10,FALSE)=0,"",VLOOKUP($A121,'Annex 2 Designated EHV charges'!$D:$P,10,FALSE)),"")</f>
        <v/>
      </c>
      <c r="F121" s="100" t="str">
        <f>IFERROR(IF(VLOOKUP($A121,'Annex 2 Designated EHV charges'!$D:$P,11,FALSE)=0,"",VLOOKUP($A121,'Annex 2 Designated EHV charges'!$D:$P,11,FALSE)),"")</f>
        <v/>
      </c>
      <c r="G121" s="101" t="str">
        <f>IFERROR(IF(VLOOKUP($A121,'Annex 2 Designated EHV charges'!$D:$P,12,FALSE)=0,"",VLOOKUP($A121,'Annex 2 Designated EHV charges'!$D:$P,12,FALSE)),"")</f>
        <v/>
      </c>
      <c r="H121" s="101" t="str">
        <f>IFERROR(IF(VLOOKUP($A121,'Annex 2 Designated EHV charges'!$D:$P,13,FALSE)=0,"",VLOOKUP($A121,'Annex 2 Designated EHV charges'!$D:$P,13,FALSE)),"")</f>
        <v/>
      </c>
    </row>
    <row r="122" spans="1:8" ht="12.75" customHeight="1" x14ac:dyDescent="0.2">
      <c r="A122" s="98" t="str">
        <f t="array" ref="A122">IFERROR(INDEX('Annex 2 Designated EHV charges'!$D$11:$D$58, MATCH(0, IF(ISBLANK('Annex 2 Designated EHV charges'!$D$11:$D$58),1, COUNTIF(A$4:$A121, 'Annex 2 Designated EHV charges'!$D$11:$D$58)), 0)),"")</f>
        <v/>
      </c>
      <c r="B122" s="97" t="str">
        <f>IF($A122="","",VLOOKUP($A122,'Annex 2 Designated EHV charges'!$D:$O,2,0))</f>
        <v/>
      </c>
      <c r="C122" s="98" t="str">
        <f>IF($A122="","",VLOOKUP($A122,'Annex 2 Designated EHV charges'!$D:$O,3,0))</f>
        <v/>
      </c>
      <c r="D122" s="97" t="str">
        <f>IF($A122="","",VLOOKUP($A122,'Annex 2 Designated EHV charges'!$D:$O,4,0))</f>
        <v/>
      </c>
      <c r="E122" s="99" t="str">
        <f>IFERROR(IF(VLOOKUP($A122,'Annex 2 Designated EHV charges'!$D:$P,10,FALSE)=0,"",VLOOKUP($A122,'Annex 2 Designated EHV charges'!$D:$P,10,FALSE)),"")</f>
        <v/>
      </c>
      <c r="F122" s="100" t="str">
        <f>IFERROR(IF(VLOOKUP($A122,'Annex 2 Designated EHV charges'!$D:$P,11,FALSE)=0,"",VLOOKUP($A122,'Annex 2 Designated EHV charges'!$D:$P,11,FALSE)),"")</f>
        <v/>
      </c>
      <c r="G122" s="101" t="str">
        <f>IFERROR(IF(VLOOKUP($A122,'Annex 2 Designated EHV charges'!$D:$P,12,FALSE)=0,"",VLOOKUP($A122,'Annex 2 Designated EHV charges'!$D:$P,12,FALSE)),"")</f>
        <v/>
      </c>
      <c r="H122" s="101" t="str">
        <f>IFERROR(IF(VLOOKUP($A122,'Annex 2 Designated EHV charges'!$D:$P,13,FALSE)=0,"",VLOOKUP($A122,'Annex 2 Designated EHV charges'!$D:$P,13,FALSE)),"")</f>
        <v/>
      </c>
    </row>
    <row r="123" spans="1:8" ht="12.75" customHeight="1" x14ac:dyDescent="0.2">
      <c r="A123" s="98" t="str">
        <f t="array" ref="A123">IFERROR(INDEX('Annex 2 Designated EHV charges'!$D$11:$D$58, MATCH(0, IF(ISBLANK('Annex 2 Designated EHV charges'!$D$11:$D$58),1, COUNTIF(A$4:$A122, 'Annex 2 Designated EHV charges'!$D$11:$D$58)), 0)),"")</f>
        <v/>
      </c>
      <c r="B123" s="97" t="str">
        <f>IF($A123="","",VLOOKUP($A123,'Annex 2 Designated EHV charges'!$D:$O,2,0))</f>
        <v/>
      </c>
      <c r="C123" s="98" t="str">
        <f>IF($A123="","",VLOOKUP($A123,'Annex 2 Designated EHV charges'!$D:$O,3,0))</f>
        <v/>
      </c>
      <c r="D123" s="97" t="str">
        <f>IF($A123="","",VLOOKUP($A123,'Annex 2 Designated EHV charges'!$D:$O,4,0))</f>
        <v/>
      </c>
      <c r="E123" s="99" t="str">
        <f>IFERROR(IF(VLOOKUP($A123,'Annex 2 Designated EHV charges'!$D:$P,10,FALSE)=0,"",VLOOKUP($A123,'Annex 2 Designated EHV charges'!$D:$P,10,FALSE)),"")</f>
        <v/>
      </c>
      <c r="F123" s="100" t="str">
        <f>IFERROR(IF(VLOOKUP($A123,'Annex 2 Designated EHV charges'!$D:$P,11,FALSE)=0,"",VLOOKUP($A123,'Annex 2 Designated EHV charges'!$D:$P,11,FALSE)),"")</f>
        <v/>
      </c>
      <c r="G123" s="101" t="str">
        <f>IFERROR(IF(VLOOKUP($A123,'Annex 2 Designated EHV charges'!$D:$P,12,FALSE)=0,"",VLOOKUP($A123,'Annex 2 Designated EHV charges'!$D:$P,12,FALSE)),"")</f>
        <v/>
      </c>
      <c r="H123" s="101" t="str">
        <f>IFERROR(IF(VLOOKUP($A123,'Annex 2 Designated EHV charges'!$D:$P,13,FALSE)=0,"",VLOOKUP($A123,'Annex 2 Designated EHV charges'!$D:$P,13,FALSE)),"")</f>
        <v/>
      </c>
    </row>
    <row r="124" spans="1:8" ht="12.75" customHeight="1" x14ac:dyDescent="0.2">
      <c r="A124" s="98" t="str">
        <f t="array" ref="A124">IFERROR(INDEX('Annex 2 Designated EHV charges'!$D$11:$D$58, MATCH(0, IF(ISBLANK('Annex 2 Designated EHV charges'!$D$11:$D$58),1, COUNTIF(A$4:$A123, 'Annex 2 Designated EHV charges'!$D$11:$D$58)), 0)),"")</f>
        <v/>
      </c>
      <c r="B124" s="97" t="str">
        <f>IF($A124="","",VLOOKUP($A124,'Annex 2 Designated EHV charges'!$D:$O,2,0))</f>
        <v/>
      </c>
      <c r="C124" s="98" t="str">
        <f>IF($A124="","",VLOOKUP($A124,'Annex 2 Designated EHV charges'!$D:$O,3,0))</f>
        <v/>
      </c>
      <c r="D124" s="97" t="str">
        <f>IF($A124="","",VLOOKUP($A124,'Annex 2 Designated EHV charges'!$D:$O,4,0))</f>
        <v/>
      </c>
      <c r="E124" s="99" t="str">
        <f>IFERROR(IF(VLOOKUP($A124,'Annex 2 Designated EHV charges'!$D:$P,10,FALSE)=0,"",VLOOKUP($A124,'Annex 2 Designated EHV charges'!$D:$P,10,FALSE)),"")</f>
        <v/>
      </c>
      <c r="F124" s="100" t="str">
        <f>IFERROR(IF(VLOOKUP($A124,'Annex 2 Designated EHV charges'!$D:$P,11,FALSE)=0,"",VLOOKUP($A124,'Annex 2 Designated EHV charges'!$D:$P,11,FALSE)),"")</f>
        <v/>
      </c>
      <c r="G124" s="101" t="str">
        <f>IFERROR(IF(VLOOKUP($A124,'Annex 2 Designated EHV charges'!$D:$P,12,FALSE)=0,"",VLOOKUP($A124,'Annex 2 Designated EHV charges'!$D:$P,12,FALSE)),"")</f>
        <v/>
      </c>
      <c r="H124" s="101" t="str">
        <f>IFERROR(IF(VLOOKUP($A124,'Annex 2 Designated EHV charges'!$D:$P,13,FALSE)=0,"",VLOOKUP($A124,'Annex 2 Designated EHV charges'!$D:$P,13,FALSE)),"")</f>
        <v/>
      </c>
    </row>
    <row r="125" spans="1:8" ht="12.75" customHeight="1" x14ac:dyDescent="0.2">
      <c r="A125" s="98" t="str">
        <f t="array" ref="A125">IFERROR(INDEX('Annex 2 Designated EHV charges'!$D$11:$D$58, MATCH(0, IF(ISBLANK('Annex 2 Designated EHV charges'!$D$11:$D$58),1, COUNTIF(A$4:$A124, 'Annex 2 Designated EHV charges'!$D$11:$D$58)), 0)),"")</f>
        <v/>
      </c>
      <c r="B125" s="97" t="str">
        <f>IF($A125="","",VLOOKUP($A125,'Annex 2 Designated EHV charges'!$D:$O,2,0))</f>
        <v/>
      </c>
      <c r="C125" s="98" t="str">
        <f>IF($A125="","",VLOOKUP($A125,'Annex 2 Designated EHV charges'!$D:$O,3,0))</f>
        <v/>
      </c>
      <c r="D125" s="97" t="str">
        <f>IF($A125="","",VLOOKUP($A125,'Annex 2 Designated EHV charges'!$D:$O,4,0))</f>
        <v/>
      </c>
      <c r="E125" s="99" t="str">
        <f>IFERROR(IF(VLOOKUP($A125,'Annex 2 Designated EHV charges'!$D:$P,10,FALSE)=0,"",VLOOKUP($A125,'Annex 2 Designated EHV charges'!$D:$P,10,FALSE)),"")</f>
        <v/>
      </c>
      <c r="F125" s="100" t="str">
        <f>IFERROR(IF(VLOOKUP($A125,'Annex 2 Designated EHV charges'!$D:$P,11,FALSE)=0,"",VLOOKUP($A125,'Annex 2 Designated EHV charges'!$D:$P,11,FALSE)),"")</f>
        <v/>
      </c>
      <c r="G125" s="101" t="str">
        <f>IFERROR(IF(VLOOKUP($A125,'Annex 2 Designated EHV charges'!$D:$P,12,FALSE)=0,"",VLOOKUP($A125,'Annex 2 Designated EHV charges'!$D:$P,12,FALSE)),"")</f>
        <v/>
      </c>
      <c r="H125" s="101" t="str">
        <f>IFERROR(IF(VLOOKUP($A125,'Annex 2 Designated EHV charges'!$D:$P,13,FALSE)=0,"",VLOOKUP($A125,'Annex 2 Designated EHV charges'!$D:$P,13,FALSE)),"")</f>
        <v/>
      </c>
    </row>
    <row r="126" spans="1:8" ht="12.75" customHeight="1" x14ac:dyDescent="0.2">
      <c r="A126" s="98" t="str">
        <f t="array" ref="A126">IFERROR(INDEX('Annex 2 Designated EHV charges'!$D$11:$D$58, MATCH(0, IF(ISBLANK('Annex 2 Designated EHV charges'!$D$11:$D$58),1, COUNTIF(A$4:$A125, 'Annex 2 Designated EHV charges'!$D$11:$D$58)), 0)),"")</f>
        <v/>
      </c>
      <c r="B126" s="97" t="str">
        <f>IF($A126="","",VLOOKUP($A126,'Annex 2 Designated EHV charges'!$D:$O,2,0))</f>
        <v/>
      </c>
      <c r="C126" s="98" t="str">
        <f>IF($A126="","",VLOOKUP($A126,'Annex 2 Designated EHV charges'!$D:$O,3,0))</f>
        <v/>
      </c>
      <c r="D126" s="97" t="str">
        <f>IF($A126="","",VLOOKUP($A126,'Annex 2 Designated EHV charges'!$D:$O,4,0))</f>
        <v/>
      </c>
      <c r="E126" s="99" t="str">
        <f>IFERROR(IF(VLOOKUP($A126,'Annex 2 Designated EHV charges'!$D:$P,10,FALSE)=0,"",VLOOKUP($A126,'Annex 2 Designated EHV charges'!$D:$P,10,FALSE)),"")</f>
        <v/>
      </c>
      <c r="F126" s="100" t="str">
        <f>IFERROR(IF(VLOOKUP($A126,'Annex 2 Designated EHV charges'!$D:$P,11,FALSE)=0,"",VLOOKUP($A126,'Annex 2 Designated EHV charges'!$D:$P,11,FALSE)),"")</f>
        <v/>
      </c>
      <c r="G126" s="101" t="str">
        <f>IFERROR(IF(VLOOKUP($A126,'Annex 2 Designated EHV charges'!$D:$P,12,FALSE)=0,"",VLOOKUP($A126,'Annex 2 Designated EHV charges'!$D:$P,12,FALSE)),"")</f>
        <v/>
      </c>
      <c r="H126" s="101" t="str">
        <f>IFERROR(IF(VLOOKUP($A126,'Annex 2 Designated EHV charges'!$D:$P,13,FALSE)=0,"",VLOOKUP($A126,'Annex 2 Designated EHV charges'!$D:$P,13,FALSE)),"")</f>
        <v/>
      </c>
    </row>
    <row r="127" spans="1:8" ht="12.75" customHeight="1" x14ac:dyDescent="0.2">
      <c r="A127" s="98" t="str">
        <f t="array" ref="A127">IFERROR(INDEX('Annex 2 Designated EHV charges'!$D$11:$D$58, MATCH(0, IF(ISBLANK('Annex 2 Designated EHV charges'!$D$11:$D$58),1, COUNTIF(A$4:$A126, 'Annex 2 Designated EHV charges'!$D$11:$D$58)), 0)),"")</f>
        <v/>
      </c>
      <c r="B127" s="97" t="str">
        <f>IF($A127="","",VLOOKUP($A127,'Annex 2 Designated EHV charges'!$D:$O,2,0))</f>
        <v/>
      </c>
      <c r="C127" s="98" t="str">
        <f>IF($A127="","",VLOOKUP($A127,'Annex 2 Designated EHV charges'!$D:$O,3,0))</f>
        <v/>
      </c>
      <c r="D127" s="97" t="str">
        <f>IF($A127="","",VLOOKUP($A127,'Annex 2 Designated EHV charges'!$D:$O,4,0))</f>
        <v/>
      </c>
      <c r="E127" s="99" t="str">
        <f>IFERROR(IF(VLOOKUP($A127,'Annex 2 Designated EHV charges'!$D:$P,10,FALSE)=0,"",VLOOKUP($A127,'Annex 2 Designated EHV charges'!$D:$P,10,FALSE)),"")</f>
        <v/>
      </c>
      <c r="F127" s="100" t="str">
        <f>IFERROR(IF(VLOOKUP($A127,'Annex 2 Designated EHV charges'!$D:$P,11,FALSE)=0,"",VLOOKUP($A127,'Annex 2 Designated EHV charges'!$D:$P,11,FALSE)),"")</f>
        <v/>
      </c>
      <c r="G127" s="101" t="str">
        <f>IFERROR(IF(VLOOKUP($A127,'Annex 2 Designated EHV charges'!$D:$P,12,FALSE)=0,"",VLOOKUP($A127,'Annex 2 Designated EHV charges'!$D:$P,12,FALSE)),"")</f>
        <v/>
      </c>
      <c r="H127" s="101" t="str">
        <f>IFERROR(IF(VLOOKUP($A127,'Annex 2 Designated EHV charges'!$D:$P,13,FALSE)=0,"",VLOOKUP($A127,'Annex 2 Designated EHV charges'!$D:$P,13,FALSE)),"")</f>
        <v/>
      </c>
    </row>
    <row r="128" spans="1:8" ht="12.75" customHeight="1" x14ac:dyDescent="0.2">
      <c r="A128" s="98" t="str">
        <f t="array" ref="A128">IFERROR(INDEX('Annex 2 Designated EHV charges'!$D$11:$D$58, MATCH(0, IF(ISBLANK('Annex 2 Designated EHV charges'!$D$11:$D$58),1, COUNTIF(A$4:$A127, 'Annex 2 Designated EHV charges'!$D$11:$D$58)), 0)),"")</f>
        <v/>
      </c>
      <c r="B128" s="97" t="str">
        <f>IF($A128="","",VLOOKUP($A128,'Annex 2 Designated EHV charges'!$D:$O,2,0))</f>
        <v/>
      </c>
      <c r="C128" s="98" t="str">
        <f>IF($A128="","",VLOOKUP($A128,'Annex 2 Designated EHV charges'!$D:$O,3,0))</f>
        <v/>
      </c>
      <c r="D128" s="97" t="str">
        <f>IF($A128="","",VLOOKUP($A128,'Annex 2 Designated EHV charges'!$D:$O,4,0))</f>
        <v/>
      </c>
      <c r="E128" s="99" t="str">
        <f>IFERROR(IF(VLOOKUP($A128,'Annex 2 Designated EHV charges'!$D:$P,10,FALSE)=0,"",VLOOKUP($A128,'Annex 2 Designated EHV charges'!$D:$P,10,FALSE)),"")</f>
        <v/>
      </c>
      <c r="F128" s="100" t="str">
        <f>IFERROR(IF(VLOOKUP($A128,'Annex 2 Designated EHV charges'!$D:$P,11,FALSE)=0,"",VLOOKUP($A128,'Annex 2 Designated EHV charges'!$D:$P,11,FALSE)),"")</f>
        <v/>
      </c>
      <c r="G128" s="101" t="str">
        <f>IFERROR(IF(VLOOKUP($A128,'Annex 2 Designated EHV charges'!$D:$P,12,FALSE)=0,"",VLOOKUP($A128,'Annex 2 Designated EHV charges'!$D:$P,12,FALSE)),"")</f>
        <v/>
      </c>
      <c r="H128" s="101" t="str">
        <f>IFERROR(IF(VLOOKUP($A128,'Annex 2 Designated EHV charges'!$D:$P,13,FALSE)=0,"",VLOOKUP($A128,'Annex 2 Designated EHV charges'!$D:$P,13,FALSE)),"")</f>
        <v/>
      </c>
    </row>
    <row r="129" spans="1:8" ht="12.75" customHeight="1" x14ac:dyDescent="0.2">
      <c r="A129" s="98" t="str">
        <f t="array" ref="A129">IFERROR(INDEX('Annex 2 Designated EHV charges'!$D$11:$D$58, MATCH(0, IF(ISBLANK('Annex 2 Designated EHV charges'!$D$11:$D$58),1, COUNTIF(A$4:$A128, 'Annex 2 Designated EHV charges'!$D$11:$D$58)), 0)),"")</f>
        <v/>
      </c>
      <c r="B129" s="97" t="str">
        <f>IF($A129="","",VLOOKUP($A129,'Annex 2 Designated EHV charges'!$D:$O,2,0))</f>
        <v/>
      </c>
      <c r="C129" s="98" t="str">
        <f>IF($A129="","",VLOOKUP($A129,'Annex 2 Designated EHV charges'!$D:$O,3,0))</f>
        <v/>
      </c>
      <c r="D129" s="97" t="str">
        <f>IF($A129="","",VLOOKUP($A129,'Annex 2 Designated EHV charges'!$D:$O,4,0))</f>
        <v/>
      </c>
      <c r="E129" s="99" t="str">
        <f>IFERROR(IF(VLOOKUP($A129,'Annex 2 Designated EHV charges'!$D:$P,10,FALSE)=0,"",VLOOKUP($A129,'Annex 2 Designated EHV charges'!$D:$P,10,FALSE)),"")</f>
        <v/>
      </c>
      <c r="F129" s="100" t="str">
        <f>IFERROR(IF(VLOOKUP($A129,'Annex 2 Designated EHV charges'!$D:$P,11,FALSE)=0,"",VLOOKUP($A129,'Annex 2 Designated EHV charges'!$D:$P,11,FALSE)),"")</f>
        <v/>
      </c>
      <c r="G129" s="101" t="str">
        <f>IFERROR(IF(VLOOKUP($A129,'Annex 2 Designated EHV charges'!$D:$P,12,FALSE)=0,"",VLOOKUP($A129,'Annex 2 Designated EHV charges'!$D:$P,12,FALSE)),"")</f>
        <v/>
      </c>
      <c r="H129" s="101" t="str">
        <f>IFERROR(IF(VLOOKUP($A129,'Annex 2 Designated EHV charges'!$D:$P,13,FALSE)=0,"",VLOOKUP($A129,'Annex 2 Designated EHV charges'!$D:$P,13,FALSE)),"")</f>
        <v/>
      </c>
    </row>
    <row r="130" spans="1:8" ht="12.75" customHeight="1" x14ac:dyDescent="0.2">
      <c r="A130" s="98" t="str">
        <f t="array" ref="A130">IFERROR(INDEX('Annex 2 Designated EHV charges'!$D$11:$D$58, MATCH(0, IF(ISBLANK('Annex 2 Designated EHV charges'!$D$11:$D$58),1, COUNTIF(A$4:$A129, 'Annex 2 Designated EHV charges'!$D$11:$D$58)), 0)),"")</f>
        <v/>
      </c>
      <c r="B130" s="97" t="str">
        <f>IF($A130="","",VLOOKUP($A130,'Annex 2 Designated EHV charges'!$D:$O,2,0))</f>
        <v/>
      </c>
      <c r="C130" s="98" t="str">
        <f>IF($A130="","",VLOOKUP($A130,'Annex 2 Designated EHV charges'!$D:$O,3,0))</f>
        <v/>
      </c>
      <c r="D130" s="97" t="str">
        <f>IF($A130="","",VLOOKUP($A130,'Annex 2 Designated EHV charges'!$D:$O,4,0))</f>
        <v/>
      </c>
      <c r="E130" s="99" t="str">
        <f>IFERROR(IF(VLOOKUP($A130,'Annex 2 Designated EHV charges'!$D:$P,10,FALSE)=0,"",VLOOKUP($A130,'Annex 2 Designated EHV charges'!$D:$P,10,FALSE)),"")</f>
        <v/>
      </c>
      <c r="F130" s="100" t="str">
        <f>IFERROR(IF(VLOOKUP($A130,'Annex 2 Designated EHV charges'!$D:$P,11,FALSE)=0,"",VLOOKUP($A130,'Annex 2 Designated EHV charges'!$D:$P,11,FALSE)),"")</f>
        <v/>
      </c>
      <c r="G130" s="101" t="str">
        <f>IFERROR(IF(VLOOKUP($A130,'Annex 2 Designated EHV charges'!$D:$P,12,FALSE)=0,"",VLOOKUP($A130,'Annex 2 Designated EHV charges'!$D:$P,12,FALSE)),"")</f>
        <v/>
      </c>
      <c r="H130" s="101" t="str">
        <f>IFERROR(IF(VLOOKUP($A130,'Annex 2 Designated EHV charges'!$D:$P,13,FALSE)=0,"",VLOOKUP($A130,'Annex 2 Designated EHV charges'!$D:$P,13,FALSE)),"")</f>
        <v/>
      </c>
    </row>
    <row r="131" spans="1:8" ht="12.75" customHeight="1" x14ac:dyDescent="0.2">
      <c r="A131" s="98" t="str">
        <f t="array" ref="A131">IFERROR(INDEX('Annex 2 Designated EHV charges'!$D$11:$D$58, MATCH(0, IF(ISBLANK('Annex 2 Designated EHV charges'!$D$11:$D$58),1, COUNTIF(A$4:$A130, 'Annex 2 Designated EHV charges'!$D$11:$D$58)), 0)),"")</f>
        <v/>
      </c>
      <c r="B131" s="97" t="str">
        <f>IF($A131="","",VLOOKUP($A131,'Annex 2 Designated EHV charges'!$D:$O,2,0))</f>
        <v/>
      </c>
      <c r="C131" s="98" t="str">
        <f>IF($A131="","",VLOOKUP($A131,'Annex 2 Designated EHV charges'!$D:$O,3,0))</f>
        <v/>
      </c>
      <c r="D131" s="97" t="str">
        <f>IF($A131="","",VLOOKUP($A131,'Annex 2 Designated EHV charges'!$D:$O,4,0))</f>
        <v/>
      </c>
      <c r="E131" s="99" t="str">
        <f>IFERROR(IF(VLOOKUP($A131,'Annex 2 Designated EHV charges'!$D:$P,10,FALSE)=0,"",VLOOKUP($A131,'Annex 2 Designated EHV charges'!$D:$P,10,FALSE)),"")</f>
        <v/>
      </c>
      <c r="F131" s="100" t="str">
        <f>IFERROR(IF(VLOOKUP($A131,'Annex 2 Designated EHV charges'!$D:$P,11,FALSE)=0,"",VLOOKUP($A131,'Annex 2 Designated EHV charges'!$D:$P,11,FALSE)),"")</f>
        <v/>
      </c>
      <c r="G131" s="101" t="str">
        <f>IFERROR(IF(VLOOKUP($A131,'Annex 2 Designated EHV charges'!$D:$P,12,FALSE)=0,"",VLOOKUP($A131,'Annex 2 Designated EHV charges'!$D:$P,12,FALSE)),"")</f>
        <v/>
      </c>
      <c r="H131" s="101" t="str">
        <f>IFERROR(IF(VLOOKUP($A131,'Annex 2 Designated EHV charges'!$D:$P,13,FALSE)=0,"",VLOOKUP($A131,'Annex 2 Designated EHV charges'!$D:$P,13,FALSE)),"")</f>
        <v/>
      </c>
    </row>
    <row r="132" spans="1:8" ht="12.75" customHeight="1" x14ac:dyDescent="0.2">
      <c r="A132" s="98" t="str">
        <f t="array" ref="A132">IFERROR(INDEX('Annex 2 Designated EHV charges'!$D$11:$D$58, MATCH(0, IF(ISBLANK('Annex 2 Designated EHV charges'!$D$11:$D$58),1, COUNTIF(A$4:$A131, 'Annex 2 Designated EHV charges'!$D$11:$D$58)), 0)),"")</f>
        <v/>
      </c>
      <c r="B132" s="97" t="str">
        <f>IF($A132="","",VLOOKUP($A132,'Annex 2 Designated EHV charges'!$D:$O,2,0))</f>
        <v/>
      </c>
      <c r="C132" s="98" t="str">
        <f>IF($A132="","",VLOOKUP($A132,'Annex 2 Designated EHV charges'!$D:$O,3,0))</f>
        <v/>
      </c>
      <c r="D132" s="97" t="str">
        <f>IF($A132="","",VLOOKUP($A132,'Annex 2 Designated EHV charges'!$D:$O,4,0))</f>
        <v/>
      </c>
      <c r="E132" s="99" t="str">
        <f>IFERROR(IF(VLOOKUP($A132,'Annex 2 Designated EHV charges'!$D:$P,10,FALSE)=0,"",VLOOKUP($A132,'Annex 2 Designated EHV charges'!$D:$P,10,FALSE)),"")</f>
        <v/>
      </c>
      <c r="F132" s="100" t="str">
        <f>IFERROR(IF(VLOOKUP($A132,'Annex 2 Designated EHV charges'!$D:$P,11,FALSE)=0,"",VLOOKUP($A132,'Annex 2 Designated EHV charges'!$D:$P,11,FALSE)),"")</f>
        <v/>
      </c>
      <c r="G132" s="101" t="str">
        <f>IFERROR(IF(VLOOKUP($A132,'Annex 2 Designated EHV charges'!$D:$P,12,FALSE)=0,"",VLOOKUP($A132,'Annex 2 Designated EHV charges'!$D:$P,12,FALSE)),"")</f>
        <v/>
      </c>
      <c r="H132" s="101" t="str">
        <f>IFERROR(IF(VLOOKUP($A132,'Annex 2 Designated EHV charges'!$D:$P,13,FALSE)=0,"",VLOOKUP($A132,'Annex 2 Designated EHV charges'!$D:$P,13,FALSE)),"")</f>
        <v/>
      </c>
    </row>
    <row r="133" spans="1:8" ht="12.75" customHeight="1" x14ac:dyDescent="0.2">
      <c r="A133" s="98" t="str">
        <f t="array" ref="A133">IFERROR(INDEX('Annex 2 Designated EHV charges'!$D$11:$D$58, MATCH(0, IF(ISBLANK('Annex 2 Designated EHV charges'!$D$11:$D$58),1, COUNTIF(A$4:$A132, 'Annex 2 Designated EHV charges'!$D$11:$D$58)), 0)),"")</f>
        <v/>
      </c>
      <c r="B133" s="97" t="str">
        <f>IF($A133="","",VLOOKUP($A133,'Annex 2 Designated EHV charges'!$D:$O,2,0))</f>
        <v/>
      </c>
      <c r="C133" s="98" t="str">
        <f>IF($A133="","",VLOOKUP($A133,'Annex 2 Designated EHV charges'!$D:$O,3,0))</f>
        <v/>
      </c>
      <c r="D133" s="97" t="str">
        <f>IF($A133="","",VLOOKUP($A133,'Annex 2 Designated EHV charges'!$D:$O,4,0))</f>
        <v/>
      </c>
      <c r="E133" s="99" t="str">
        <f>IFERROR(IF(VLOOKUP($A133,'Annex 2 Designated EHV charges'!$D:$P,10,FALSE)=0,"",VLOOKUP($A133,'Annex 2 Designated EHV charges'!$D:$P,10,FALSE)),"")</f>
        <v/>
      </c>
      <c r="F133" s="100" t="str">
        <f>IFERROR(IF(VLOOKUP($A133,'Annex 2 Designated EHV charges'!$D:$P,11,FALSE)=0,"",VLOOKUP($A133,'Annex 2 Designated EHV charges'!$D:$P,11,FALSE)),"")</f>
        <v/>
      </c>
      <c r="G133" s="101" t="str">
        <f>IFERROR(IF(VLOOKUP($A133,'Annex 2 Designated EHV charges'!$D:$P,12,FALSE)=0,"",VLOOKUP($A133,'Annex 2 Designated EHV charges'!$D:$P,12,FALSE)),"")</f>
        <v/>
      </c>
      <c r="H133" s="101" t="str">
        <f>IFERROR(IF(VLOOKUP($A133,'Annex 2 Designated EHV charges'!$D:$P,13,FALSE)=0,"",VLOOKUP($A133,'Annex 2 Designated EHV charges'!$D:$P,13,FALSE)),"")</f>
        <v/>
      </c>
    </row>
    <row r="134" spans="1:8" ht="12.75" customHeight="1" x14ac:dyDescent="0.2">
      <c r="A134" s="98" t="str">
        <f t="array" ref="A134">IFERROR(INDEX('Annex 2 Designated EHV charges'!$D$11:$D$58, MATCH(0, IF(ISBLANK('Annex 2 Designated EHV charges'!$D$11:$D$58),1, COUNTIF(A$4:$A133, 'Annex 2 Designated EHV charges'!$D$11:$D$58)), 0)),"")</f>
        <v/>
      </c>
      <c r="B134" s="97" t="str">
        <f>IF($A134="","",VLOOKUP($A134,'Annex 2 Designated EHV charges'!$D:$O,2,0))</f>
        <v/>
      </c>
      <c r="C134" s="98" t="str">
        <f>IF($A134="","",VLOOKUP($A134,'Annex 2 Designated EHV charges'!$D:$O,3,0))</f>
        <v/>
      </c>
      <c r="D134" s="97" t="str">
        <f>IF($A134="","",VLOOKUP($A134,'Annex 2 Designated EHV charges'!$D:$O,4,0))</f>
        <v/>
      </c>
      <c r="E134" s="99" t="str">
        <f>IFERROR(IF(VLOOKUP($A134,'Annex 2 Designated EHV charges'!$D:$P,10,FALSE)=0,"",VLOOKUP($A134,'Annex 2 Designated EHV charges'!$D:$P,10,FALSE)),"")</f>
        <v/>
      </c>
      <c r="F134" s="100" t="str">
        <f>IFERROR(IF(VLOOKUP($A134,'Annex 2 Designated EHV charges'!$D:$P,11,FALSE)=0,"",VLOOKUP($A134,'Annex 2 Designated EHV charges'!$D:$P,11,FALSE)),"")</f>
        <v/>
      </c>
      <c r="G134" s="101" t="str">
        <f>IFERROR(IF(VLOOKUP($A134,'Annex 2 Designated EHV charges'!$D:$P,12,FALSE)=0,"",VLOOKUP($A134,'Annex 2 Designated EHV charges'!$D:$P,12,FALSE)),"")</f>
        <v/>
      </c>
      <c r="H134" s="101" t="str">
        <f>IFERROR(IF(VLOOKUP($A134,'Annex 2 Designated EHV charges'!$D:$P,13,FALSE)=0,"",VLOOKUP($A134,'Annex 2 Designated EHV charges'!$D:$P,13,FALSE)),"")</f>
        <v/>
      </c>
    </row>
    <row r="135" spans="1:8" ht="12.75" customHeight="1" x14ac:dyDescent="0.2">
      <c r="A135" s="98" t="str">
        <f t="array" ref="A135">IFERROR(INDEX('Annex 2 Designated EHV charges'!$D$11:$D$58, MATCH(0, IF(ISBLANK('Annex 2 Designated EHV charges'!$D$11:$D$58),1, COUNTIF(A$4:$A134, 'Annex 2 Designated EHV charges'!$D$11:$D$58)), 0)),"")</f>
        <v/>
      </c>
      <c r="B135" s="97" t="str">
        <f>IF($A135="","",VLOOKUP($A135,'Annex 2 Designated EHV charges'!$D:$O,2,0))</f>
        <v/>
      </c>
      <c r="C135" s="98" t="str">
        <f>IF($A135="","",VLOOKUP($A135,'Annex 2 Designated EHV charges'!$D:$O,3,0))</f>
        <v/>
      </c>
      <c r="D135" s="97" t="str">
        <f>IF($A135="","",VLOOKUP($A135,'Annex 2 Designated EHV charges'!$D:$O,4,0))</f>
        <v/>
      </c>
      <c r="E135" s="99" t="str">
        <f>IFERROR(IF(VLOOKUP($A135,'Annex 2 Designated EHV charges'!$D:$P,10,FALSE)=0,"",VLOOKUP($A135,'Annex 2 Designated EHV charges'!$D:$P,10,FALSE)),"")</f>
        <v/>
      </c>
      <c r="F135" s="100" t="str">
        <f>IFERROR(IF(VLOOKUP($A135,'Annex 2 Designated EHV charges'!$D:$P,11,FALSE)=0,"",VLOOKUP($A135,'Annex 2 Designated EHV charges'!$D:$P,11,FALSE)),"")</f>
        <v/>
      </c>
      <c r="G135" s="101" t="str">
        <f>IFERROR(IF(VLOOKUP($A135,'Annex 2 Designated EHV charges'!$D:$P,12,FALSE)=0,"",VLOOKUP($A135,'Annex 2 Designated EHV charges'!$D:$P,12,FALSE)),"")</f>
        <v/>
      </c>
      <c r="H135" s="101" t="str">
        <f>IFERROR(IF(VLOOKUP($A135,'Annex 2 Designated EHV charges'!$D:$P,13,FALSE)=0,"",VLOOKUP($A135,'Annex 2 Designated EHV charges'!$D:$P,13,FALSE)),"")</f>
        <v/>
      </c>
    </row>
    <row r="136" spans="1:8" ht="12.75" customHeight="1" x14ac:dyDescent="0.2">
      <c r="A136" s="98" t="str">
        <f t="array" ref="A136">IFERROR(INDEX('Annex 2 Designated EHV charges'!$D$11:$D$58, MATCH(0, IF(ISBLANK('Annex 2 Designated EHV charges'!$D$11:$D$58),1, COUNTIF(A$4:$A135, 'Annex 2 Designated EHV charges'!$D$11:$D$58)), 0)),"")</f>
        <v/>
      </c>
      <c r="B136" s="97" t="str">
        <f>IF($A136="","",VLOOKUP($A136,'Annex 2 Designated EHV charges'!$D:$O,2,0))</f>
        <v/>
      </c>
      <c r="C136" s="98" t="str">
        <f>IF($A136="","",VLOOKUP($A136,'Annex 2 Designated EHV charges'!$D:$O,3,0))</f>
        <v/>
      </c>
      <c r="D136" s="97" t="str">
        <f>IF($A136="","",VLOOKUP($A136,'Annex 2 Designated EHV charges'!$D:$O,4,0))</f>
        <v/>
      </c>
      <c r="E136" s="99" t="str">
        <f>IFERROR(IF(VLOOKUP($A136,'Annex 2 Designated EHV charges'!$D:$P,10,FALSE)=0,"",VLOOKUP($A136,'Annex 2 Designated EHV charges'!$D:$P,10,FALSE)),"")</f>
        <v/>
      </c>
      <c r="F136" s="100" t="str">
        <f>IFERROR(IF(VLOOKUP($A136,'Annex 2 Designated EHV charges'!$D:$P,11,FALSE)=0,"",VLOOKUP($A136,'Annex 2 Designated EHV charges'!$D:$P,11,FALSE)),"")</f>
        <v/>
      </c>
      <c r="G136" s="101" t="str">
        <f>IFERROR(IF(VLOOKUP($A136,'Annex 2 Designated EHV charges'!$D:$P,12,FALSE)=0,"",VLOOKUP($A136,'Annex 2 Designated EHV charges'!$D:$P,12,FALSE)),"")</f>
        <v/>
      </c>
      <c r="H136" s="101" t="str">
        <f>IFERROR(IF(VLOOKUP($A136,'Annex 2 Designated EHV charges'!$D:$P,13,FALSE)=0,"",VLOOKUP($A136,'Annex 2 Designated EHV charges'!$D:$P,13,FALSE)),"")</f>
        <v/>
      </c>
    </row>
    <row r="137" spans="1:8" ht="12.75" customHeight="1" x14ac:dyDescent="0.2">
      <c r="A137" s="98" t="str">
        <f t="array" ref="A137">IFERROR(INDEX('Annex 2 Designated EHV charges'!$D$11:$D$58, MATCH(0, IF(ISBLANK('Annex 2 Designated EHV charges'!$D$11:$D$58),1, COUNTIF(A$4:$A136, 'Annex 2 Designated EHV charges'!$D$11:$D$58)), 0)),"")</f>
        <v/>
      </c>
      <c r="B137" s="97" t="str">
        <f>IF($A137="","",VLOOKUP($A137,'Annex 2 Designated EHV charges'!$D:$O,2,0))</f>
        <v/>
      </c>
      <c r="C137" s="98" t="str">
        <f>IF($A137="","",VLOOKUP($A137,'Annex 2 Designated EHV charges'!$D:$O,3,0))</f>
        <v/>
      </c>
      <c r="D137" s="97" t="str">
        <f>IF($A137="","",VLOOKUP($A137,'Annex 2 Designated EHV charges'!$D:$O,4,0))</f>
        <v/>
      </c>
      <c r="E137" s="99" t="str">
        <f>IFERROR(IF(VLOOKUP($A137,'Annex 2 Designated EHV charges'!$D:$P,10,FALSE)=0,"",VLOOKUP($A137,'Annex 2 Designated EHV charges'!$D:$P,10,FALSE)),"")</f>
        <v/>
      </c>
      <c r="F137" s="100" t="str">
        <f>IFERROR(IF(VLOOKUP($A137,'Annex 2 Designated EHV charges'!$D:$P,11,FALSE)=0,"",VLOOKUP($A137,'Annex 2 Designated EHV charges'!$D:$P,11,FALSE)),"")</f>
        <v/>
      </c>
      <c r="G137" s="101" t="str">
        <f>IFERROR(IF(VLOOKUP($A137,'Annex 2 Designated EHV charges'!$D:$P,12,FALSE)=0,"",VLOOKUP($A137,'Annex 2 Designated EHV charges'!$D:$P,12,FALSE)),"")</f>
        <v/>
      </c>
      <c r="H137" s="101" t="str">
        <f>IFERROR(IF(VLOOKUP($A137,'Annex 2 Designated EHV charges'!$D:$P,13,FALSE)=0,"",VLOOKUP($A137,'Annex 2 Designated EHV charges'!$D:$P,13,FALSE)),"")</f>
        <v/>
      </c>
    </row>
    <row r="138" spans="1:8" ht="12.75" customHeight="1" x14ac:dyDescent="0.2">
      <c r="A138" s="98" t="str">
        <f t="array" ref="A138">IFERROR(INDEX('Annex 2 Designated EHV charges'!$D$11:$D$58, MATCH(0, IF(ISBLANK('Annex 2 Designated EHV charges'!$D$11:$D$58),1, COUNTIF(A$4:$A137, 'Annex 2 Designated EHV charges'!$D$11:$D$58)), 0)),"")</f>
        <v/>
      </c>
      <c r="B138" s="97" t="str">
        <f>IF($A138="","",VLOOKUP($A138,'Annex 2 Designated EHV charges'!$D:$O,2,0))</f>
        <v/>
      </c>
      <c r="C138" s="98" t="str">
        <f>IF($A138="","",VLOOKUP($A138,'Annex 2 Designated EHV charges'!$D:$O,3,0))</f>
        <v/>
      </c>
      <c r="D138" s="97" t="str">
        <f>IF($A138="","",VLOOKUP($A138,'Annex 2 Designated EHV charges'!$D:$O,4,0))</f>
        <v/>
      </c>
      <c r="E138" s="99" t="str">
        <f>IFERROR(IF(VLOOKUP($A138,'Annex 2 Designated EHV charges'!$D:$P,10,FALSE)=0,"",VLOOKUP($A138,'Annex 2 Designated EHV charges'!$D:$P,10,FALSE)),"")</f>
        <v/>
      </c>
      <c r="F138" s="100" t="str">
        <f>IFERROR(IF(VLOOKUP($A138,'Annex 2 Designated EHV charges'!$D:$P,11,FALSE)=0,"",VLOOKUP($A138,'Annex 2 Designated EHV charges'!$D:$P,11,FALSE)),"")</f>
        <v/>
      </c>
      <c r="G138" s="101" t="str">
        <f>IFERROR(IF(VLOOKUP($A138,'Annex 2 Designated EHV charges'!$D:$P,12,FALSE)=0,"",VLOOKUP($A138,'Annex 2 Designated EHV charges'!$D:$P,12,FALSE)),"")</f>
        <v/>
      </c>
      <c r="H138" s="101" t="str">
        <f>IFERROR(IF(VLOOKUP($A138,'Annex 2 Designated EHV charges'!$D:$P,13,FALSE)=0,"",VLOOKUP($A138,'Annex 2 Designated EHV charges'!$D:$P,13,FALSE)),"")</f>
        <v/>
      </c>
    </row>
    <row r="139" spans="1:8" ht="12.75" customHeight="1" x14ac:dyDescent="0.2">
      <c r="A139" s="98" t="str">
        <f t="array" ref="A139">IFERROR(INDEX('Annex 2 Designated EHV charges'!$D$11:$D$58, MATCH(0, IF(ISBLANK('Annex 2 Designated EHV charges'!$D$11:$D$58),1, COUNTIF(A$4:$A138, 'Annex 2 Designated EHV charges'!$D$11:$D$58)), 0)),"")</f>
        <v/>
      </c>
      <c r="B139" s="97" t="str">
        <f>IF($A139="","",VLOOKUP($A139,'Annex 2 Designated EHV charges'!$D:$O,2,0))</f>
        <v/>
      </c>
      <c r="C139" s="98" t="str">
        <f>IF($A139="","",VLOOKUP($A139,'Annex 2 Designated EHV charges'!$D:$O,3,0))</f>
        <v/>
      </c>
      <c r="D139" s="97" t="str">
        <f>IF($A139="","",VLOOKUP($A139,'Annex 2 Designated EHV charges'!$D:$O,4,0))</f>
        <v/>
      </c>
      <c r="E139" s="99" t="str">
        <f>IFERROR(IF(VLOOKUP($A139,'Annex 2 Designated EHV charges'!$D:$P,10,FALSE)=0,"",VLOOKUP($A139,'Annex 2 Designated EHV charges'!$D:$P,10,FALSE)),"")</f>
        <v/>
      </c>
      <c r="F139" s="100" t="str">
        <f>IFERROR(IF(VLOOKUP($A139,'Annex 2 Designated EHV charges'!$D:$P,11,FALSE)=0,"",VLOOKUP($A139,'Annex 2 Designated EHV charges'!$D:$P,11,FALSE)),"")</f>
        <v/>
      </c>
      <c r="G139" s="101" t="str">
        <f>IFERROR(IF(VLOOKUP($A139,'Annex 2 Designated EHV charges'!$D:$P,12,FALSE)=0,"",VLOOKUP($A139,'Annex 2 Designated EHV charges'!$D:$P,12,FALSE)),"")</f>
        <v/>
      </c>
      <c r="H139" s="101" t="str">
        <f>IFERROR(IF(VLOOKUP($A139,'Annex 2 Designated EHV charges'!$D:$P,13,FALSE)=0,"",VLOOKUP($A139,'Annex 2 Designated EHV charges'!$D:$P,13,FALSE)),"")</f>
        <v/>
      </c>
    </row>
    <row r="140" spans="1:8" ht="12.75" customHeight="1" x14ac:dyDescent="0.2">
      <c r="A140" s="98" t="str">
        <f t="array" ref="A140">IFERROR(INDEX('Annex 2 Designated EHV charges'!$D$11:$D$58, MATCH(0, IF(ISBLANK('Annex 2 Designated EHV charges'!$D$11:$D$58),1, COUNTIF(A$4:$A139, 'Annex 2 Designated EHV charges'!$D$11:$D$58)), 0)),"")</f>
        <v/>
      </c>
      <c r="B140" s="97" t="str">
        <f>IF($A140="","",VLOOKUP($A140,'Annex 2 Designated EHV charges'!$D:$O,2,0))</f>
        <v/>
      </c>
      <c r="C140" s="98" t="str">
        <f>IF($A140="","",VLOOKUP($A140,'Annex 2 Designated EHV charges'!$D:$O,3,0))</f>
        <v/>
      </c>
      <c r="D140" s="97" t="str">
        <f>IF($A140="","",VLOOKUP($A140,'Annex 2 Designated EHV charges'!$D:$O,4,0))</f>
        <v/>
      </c>
      <c r="E140" s="99" t="str">
        <f>IFERROR(IF(VLOOKUP($A140,'Annex 2 Designated EHV charges'!$D:$P,10,FALSE)=0,"",VLOOKUP($A140,'Annex 2 Designated EHV charges'!$D:$P,10,FALSE)),"")</f>
        <v/>
      </c>
      <c r="F140" s="100" t="str">
        <f>IFERROR(IF(VLOOKUP($A140,'Annex 2 Designated EHV charges'!$D:$P,11,FALSE)=0,"",VLOOKUP($A140,'Annex 2 Designated EHV charges'!$D:$P,11,FALSE)),"")</f>
        <v/>
      </c>
      <c r="G140" s="101" t="str">
        <f>IFERROR(IF(VLOOKUP($A140,'Annex 2 Designated EHV charges'!$D:$P,12,FALSE)=0,"",VLOOKUP($A140,'Annex 2 Designated EHV charges'!$D:$P,12,FALSE)),"")</f>
        <v/>
      </c>
      <c r="H140" s="101" t="str">
        <f>IFERROR(IF(VLOOKUP($A140,'Annex 2 Designated EHV charges'!$D:$P,13,FALSE)=0,"",VLOOKUP($A140,'Annex 2 Designated EHV charges'!$D:$P,13,FALSE)),"")</f>
        <v/>
      </c>
    </row>
    <row r="141" spans="1:8" ht="12.75" customHeight="1" x14ac:dyDescent="0.2">
      <c r="A141" s="98" t="str">
        <f t="array" ref="A141">IFERROR(INDEX('Annex 2 Designated EHV charges'!$D$11:$D$58, MATCH(0, IF(ISBLANK('Annex 2 Designated EHV charges'!$D$11:$D$58),1, COUNTIF(A$4:$A140, 'Annex 2 Designated EHV charges'!$D$11:$D$58)), 0)),"")</f>
        <v/>
      </c>
      <c r="B141" s="97" t="str">
        <f>IF($A141="","",VLOOKUP($A141,'Annex 2 Designated EHV charges'!$D:$O,2,0))</f>
        <v/>
      </c>
      <c r="C141" s="98" t="str">
        <f>IF($A141="","",VLOOKUP($A141,'Annex 2 Designated EHV charges'!$D:$O,3,0))</f>
        <v/>
      </c>
      <c r="D141" s="97" t="str">
        <f>IF($A141="","",VLOOKUP($A141,'Annex 2 Designated EHV charges'!$D:$O,4,0))</f>
        <v/>
      </c>
      <c r="E141" s="99" t="str">
        <f>IFERROR(IF(VLOOKUP($A141,'Annex 2 Designated EHV charges'!$D:$P,10,FALSE)=0,"",VLOOKUP($A141,'Annex 2 Designated EHV charges'!$D:$P,10,FALSE)),"")</f>
        <v/>
      </c>
      <c r="F141" s="100" t="str">
        <f>IFERROR(IF(VLOOKUP($A141,'Annex 2 Designated EHV charges'!$D:$P,11,FALSE)=0,"",VLOOKUP($A141,'Annex 2 Designated EHV charges'!$D:$P,11,FALSE)),"")</f>
        <v/>
      </c>
      <c r="G141" s="101" t="str">
        <f>IFERROR(IF(VLOOKUP($A141,'Annex 2 Designated EHV charges'!$D:$P,12,FALSE)=0,"",VLOOKUP($A141,'Annex 2 Designated EHV charges'!$D:$P,12,FALSE)),"")</f>
        <v/>
      </c>
      <c r="H141" s="101" t="str">
        <f>IFERROR(IF(VLOOKUP($A141,'Annex 2 Designated EHV charges'!$D:$P,13,FALSE)=0,"",VLOOKUP($A141,'Annex 2 Designated EHV charges'!$D:$P,13,FALSE)),"")</f>
        <v/>
      </c>
    </row>
    <row r="142" spans="1:8" ht="12.75" customHeight="1" x14ac:dyDescent="0.2">
      <c r="A142" s="98" t="str">
        <f t="array" ref="A142">IFERROR(INDEX('Annex 2 Designated EHV charges'!$D$11:$D$58, MATCH(0, IF(ISBLANK('Annex 2 Designated EHV charges'!$D$11:$D$58),1, COUNTIF(A$4:$A141, 'Annex 2 Designated EHV charges'!$D$11:$D$58)), 0)),"")</f>
        <v/>
      </c>
      <c r="B142" s="97" t="str">
        <f>IF($A142="","",VLOOKUP($A142,'Annex 2 Designated EHV charges'!$D:$O,2,0))</f>
        <v/>
      </c>
      <c r="C142" s="98" t="str">
        <f>IF($A142="","",VLOOKUP($A142,'Annex 2 Designated EHV charges'!$D:$O,3,0))</f>
        <v/>
      </c>
      <c r="D142" s="97" t="str">
        <f>IF($A142="","",VLOOKUP($A142,'Annex 2 Designated EHV charges'!$D:$O,4,0))</f>
        <v/>
      </c>
      <c r="E142" s="99" t="str">
        <f>IFERROR(IF(VLOOKUP($A142,'Annex 2 Designated EHV charges'!$D:$P,10,FALSE)=0,"",VLOOKUP($A142,'Annex 2 Designated EHV charges'!$D:$P,10,FALSE)),"")</f>
        <v/>
      </c>
      <c r="F142" s="100" t="str">
        <f>IFERROR(IF(VLOOKUP($A142,'Annex 2 Designated EHV charges'!$D:$P,11,FALSE)=0,"",VLOOKUP($A142,'Annex 2 Designated EHV charges'!$D:$P,11,FALSE)),"")</f>
        <v/>
      </c>
      <c r="G142" s="101" t="str">
        <f>IFERROR(IF(VLOOKUP($A142,'Annex 2 Designated EHV charges'!$D:$P,12,FALSE)=0,"",VLOOKUP($A142,'Annex 2 Designated EHV charges'!$D:$P,12,FALSE)),"")</f>
        <v/>
      </c>
      <c r="H142" s="101" t="str">
        <f>IFERROR(IF(VLOOKUP($A142,'Annex 2 Designated EHV charges'!$D:$P,13,FALSE)=0,"",VLOOKUP($A142,'Annex 2 Designated EHV charges'!$D:$P,13,FALSE)),"")</f>
        <v/>
      </c>
    </row>
    <row r="143" spans="1:8" ht="12.75" customHeight="1" x14ac:dyDescent="0.2">
      <c r="A143" s="98" t="str">
        <f t="array" ref="A143">IFERROR(INDEX('Annex 2 Designated EHV charges'!$D$11:$D$58, MATCH(0, IF(ISBLANK('Annex 2 Designated EHV charges'!$D$11:$D$58),1, COUNTIF(A$4:$A142, 'Annex 2 Designated EHV charges'!$D$11:$D$58)), 0)),"")</f>
        <v/>
      </c>
      <c r="B143" s="97" t="str">
        <f>IF($A143="","",VLOOKUP($A143,'Annex 2 Designated EHV charges'!$D:$O,2,0))</f>
        <v/>
      </c>
      <c r="C143" s="98" t="str">
        <f>IF($A143="","",VLOOKUP($A143,'Annex 2 Designated EHV charges'!$D:$O,3,0))</f>
        <v/>
      </c>
      <c r="D143" s="97" t="str">
        <f>IF($A143="","",VLOOKUP($A143,'Annex 2 Designated EHV charges'!$D:$O,4,0))</f>
        <v/>
      </c>
      <c r="E143" s="99" t="str">
        <f>IFERROR(IF(VLOOKUP($A143,'Annex 2 Designated EHV charges'!$D:$P,10,FALSE)=0,"",VLOOKUP($A143,'Annex 2 Designated EHV charges'!$D:$P,10,FALSE)),"")</f>
        <v/>
      </c>
      <c r="F143" s="100" t="str">
        <f>IFERROR(IF(VLOOKUP($A143,'Annex 2 Designated EHV charges'!$D:$P,11,FALSE)=0,"",VLOOKUP($A143,'Annex 2 Designated EHV charges'!$D:$P,11,FALSE)),"")</f>
        <v/>
      </c>
      <c r="G143" s="101" t="str">
        <f>IFERROR(IF(VLOOKUP($A143,'Annex 2 Designated EHV charges'!$D:$P,12,FALSE)=0,"",VLOOKUP($A143,'Annex 2 Designated EHV charges'!$D:$P,12,FALSE)),"")</f>
        <v/>
      </c>
      <c r="H143" s="101" t="str">
        <f>IFERROR(IF(VLOOKUP($A143,'Annex 2 Designated EHV charges'!$D:$P,13,FALSE)=0,"",VLOOKUP($A143,'Annex 2 Designated EHV charges'!$D:$P,13,FALSE)),"")</f>
        <v/>
      </c>
    </row>
    <row r="144" spans="1:8" ht="12.75" customHeight="1" x14ac:dyDescent="0.2">
      <c r="A144" s="98" t="str">
        <f t="array" ref="A144">IFERROR(INDEX('Annex 2 Designated EHV charges'!$D$11:$D$58, MATCH(0, IF(ISBLANK('Annex 2 Designated EHV charges'!$D$11:$D$58),1, COUNTIF(A$4:$A143, 'Annex 2 Designated EHV charges'!$D$11:$D$58)), 0)),"")</f>
        <v/>
      </c>
      <c r="B144" s="97" t="str">
        <f>IF($A144="","",VLOOKUP($A144,'Annex 2 Designated EHV charges'!$D:$O,2,0))</f>
        <v/>
      </c>
      <c r="C144" s="98" t="str">
        <f>IF($A144="","",VLOOKUP($A144,'Annex 2 Designated EHV charges'!$D:$O,3,0))</f>
        <v/>
      </c>
      <c r="D144" s="97" t="str">
        <f>IF($A144="","",VLOOKUP($A144,'Annex 2 Designated EHV charges'!$D:$O,4,0))</f>
        <v/>
      </c>
      <c r="E144" s="99" t="str">
        <f>IFERROR(IF(VLOOKUP($A144,'Annex 2 Designated EHV charges'!$D:$P,10,FALSE)=0,"",VLOOKUP($A144,'Annex 2 Designated EHV charges'!$D:$P,10,FALSE)),"")</f>
        <v/>
      </c>
      <c r="F144" s="100" t="str">
        <f>IFERROR(IF(VLOOKUP($A144,'Annex 2 Designated EHV charges'!$D:$P,11,FALSE)=0,"",VLOOKUP($A144,'Annex 2 Designated EHV charges'!$D:$P,11,FALSE)),"")</f>
        <v/>
      </c>
      <c r="G144" s="101" t="str">
        <f>IFERROR(IF(VLOOKUP($A144,'Annex 2 Designated EHV charges'!$D:$P,12,FALSE)=0,"",VLOOKUP($A144,'Annex 2 Designated EHV charges'!$D:$P,12,FALSE)),"")</f>
        <v/>
      </c>
      <c r="H144" s="101" t="str">
        <f>IFERROR(IF(VLOOKUP($A144,'Annex 2 Designated EHV charges'!$D:$P,13,FALSE)=0,"",VLOOKUP($A144,'Annex 2 Designated EHV charges'!$D:$P,13,FALSE)),"")</f>
        <v/>
      </c>
    </row>
    <row r="145" spans="1:8" ht="12.75" customHeight="1" x14ac:dyDescent="0.2">
      <c r="A145" s="98" t="str">
        <f t="array" ref="A145">IFERROR(INDEX('Annex 2 Designated EHV charges'!$D$11:$D$58, MATCH(0, IF(ISBLANK('Annex 2 Designated EHV charges'!$D$11:$D$58),1, COUNTIF(A$4:$A144, 'Annex 2 Designated EHV charges'!$D$11:$D$58)), 0)),"")</f>
        <v/>
      </c>
      <c r="B145" s="97" t="str">
        <f>IF($A145="","",VLOOKUP($A145,'Annex 2 Designated EHV charges'!$D:$O,2,0))</f>
        <v/>
      </c>
      <c r="C145" s="98" t="str">
        <f>IF($A145="","",VLOOKUP($A145,'Annex 2 Designated EHV charges'!$D:$O,3,0))</f>
        <v/>
      </c>
      <c r="D145" s="97" t="str">
        <f>IF($A145="","",VLOOKUP($A145,'Annex 2 Designated EHV charges'!$D:$O,4,0))</f>
        <v/>
      </c>
      <c r="E145" s="99" t="str">
        <f>IFERROR(IF(VLOOKUP($A145,'Annex 2 Designated EHV charges'!$D:$P,10,FALSE)=0,"",VLOOKUP($A145,'Annex 2 Designated EHV charges'!$D:$P,10,FALSE)),"")</f>
        <v/>
      </c>
      <c r="F145" s="100" t="str">
        <f>IFERROR(IF(VLOOKUP($A145,'Annex 2 Designated EHV charges'!$D:$P,11,FALSE)=0,"",VLOOKUP($A145,'Annex 2 Designated EHV charges'!$D:$P,11,FALSE)),"")</f>
        <v/>
      </c>
      <c r="G145" s="101" t="str">
        <f>IFERROR(IF(VLOOKUP($A145,'Annex 2 Designated EHV charges'!$D:$P,12,FALSE)=0,"",VLOOKUP($A145,'Annex 2 Designated EHV charges'!$D:$P,12,FALSE)),"")</f>
        <v/>
      </c>
      <c r="H145" s="101" t="str">
        <f>IFERROR(IF(VLOOKUP($A145,'Annex 2 Designated EHV charges'!$D:$P,13,FALSE)=0,"",VLOOKUP($A145,'Annex 2 Designated EHV charges'!$D:$P,13,FALSE)),"")</f>
        <v/>
      </c>
    </row>
    <row r="146" spans="1:8" ht="12.75" customHeight="1" x14ac:dyDescent="0.2">
      <c r="A146" s="98" t="str">
        <f t="array" ref="A146">IFERROR(INDEX('Annex 2 Designated EHV charges'!$D$11:$D$58, MATCH(0, IF(ISBLANK('Annex 2 Designated EHV charges'!$D$11:$D$58),1, COUNTIF(A$4:$A145, 'Annex 2 Designated EHV charges'!$D$11:$D$58)), 0)),"")</f>
        <v/>
      </c>
      <c r="B146" s="97" t="str">
        <f>IF($A146="","",VLOOKUP($A146,'Annex 2 Designated EHV charges'!$D:$O,2,0))</f>
        <v/>
      </c>
      <c r="C146" s="98" t="str">
        <f>IF($A146="","",VLOOKUP($A146,'Annex 2 Designated EHV charges'!$D:$O,3,0))</f>
        <v/>
      </c>
      <c r="D146" s="97" t="str">
        <f>IF($A146="","",VLOOKUP($A146,'Annex 2 Designated EHV charges'!$D:$O,4,0))</f>
        <v/>
      </c>
      <c r="E146" s="99" t="str">
        <f>IFERROR(IF(VLOOKUP($A146,'Annex 2 Designated EHV charges'!$D:$P,10,FALSE)=0,"",VLOOKUP($A146,'Annex 2 Designated EHV charges'!$D:$P,10,FALSE)),"")</f>
        <v/>
      </c>
      <c r="F146" s="100" t="str">
        <f>IFERROR(IF(VLOOKUP($A146,'Annex 2 Designated EHV charges'!$D:$P,11,FALSE)=0,"",VLOOKUP($A146,'Annex 2 Designated EHV charges'!$D:$P,11,FALSE)),"")</f>
        <v/>
      </c>
      <c r="G146" s="101" t="str">
        <f>IFERROR(IF(VLOOKUP($A146,'Annex 2 Designated EHV charges'!$D:$P,12,FALSE)=0,"",VLOOKUP($A146,'Annex 2 Designated EHV charges'!$D:$P,12,FALSE)),"")</f>
        <v/>
      </c>
      <c r="H146" s="101" t="str">
        <f>IFERROR(IF(VLOOKUP($A146,'Annex 2 Designated EHV charges'!$D:$P,13,FALSE)=0,"",VLOOKUP($A146,'Annex 2 Designated EHV charges'!$D:$P,13,FALSE)),"")</f>
        <v/>
      </c>
    </row>
    <row r="147" spans="1:8" ht="12.75" customHeight="1" x14ac:dyDescent="0.2">
      <c r="A147" s="98" t="str">
        <f t="array" ref="A147">IFERROR(INDEX('Annex 2 Designated EHV charges'!$D$11:$D$58, MATCH(0, IF(ISBLANK('Annex 2 Designated EHV charges'!$D$11:$D$58),1, COUNTIF(A$4:$A146, 'Annex 2 Designated EHV charges'!$D$11:$D$58)), 0)),"")</f>
        <v/>
      </c>
      <c r="B147" s="97" t="str">
        <f>IF($A147="","",VLOOKUP($A147,'Annex 2 Designated EHV charges'!$D:$O,2,0))</f>
        <v/>
      </c>
      <c r="C147" s="98" t="str">
        <f>IF($A147="","",VLOOKUP($A147,'Annex 2 Designated EHV charges'!$D:$O,3,0))</f>
        <v/>
      </c>
      <c r="D147" s="97" t="str">
        <f>IF($A147="","",VLOOKUP($A147,'Annex 2 Designated EHV charges'!$D:$O,4,0))</f>
        <v/>
      </c>
      <c r="E147" s="99" t="str">
        <f>IFERROR(IF(VLOOKUP($A147,'Annex 2 Designated EHV charges'!$D:$P,10,FALSE)=0,"",VLOOKUP($A147,'Annex 2 Designated EHV charges'!$D:$P,10,FALSE)),"")</f>
        <v/>
      </c>
      <c r="F147" s="100" t="str">
        <f>IFERROR(IF(VLOOKUP($A147,'Annex 2 Designated EHV charges'!$D:$P,11,FALSE)=0,"",VLOOKUP($A147,'Annex 2 Designated EHV charges'!$D:$P,11,FALSE)),"")</f>
        <v/>
      </c>
      <c r="G147" s="101" t="str">
        <f>IFERROR(IF(VLOOKUP($A147,'Annex 2 Designated EHV charges'!$D:$P,12,FALSE)=0,"",VLOOKUP($A147,'Annex 2 Designated EHV charges'!$D:$P,12,FALSE)),"")</f>
        <v/>
      </c>
      <c r="H147" s="101" t="str">
        <f>IFERROR(IF(VLOOKUP($A147,'Annex 2 Designated EHV charges'!$D:$P,13,FALSE)=0,"",VLOOKUP($A147,'Annex 2 Designated EHV charges'!$D:$P,13,FALSE)),"")</f>
        <v/>
      </c>
    </row>
    <row r="148" spans="1:8" ht="12.75" customHeight="1" x14ac:dyDescent="0.2">
      <c r="A148" s="98" t="str">
        <f t="array" ref="A148">IFERROR(INDEX('Annex 2 Designated EHV charges'!$D$11:$D$58, MATCH(0, IF(ISBLANK('Annex 2 Designated EHV charges'!$D$11:$D$58),1, COUNTIF(A$4:$A147, 'Annex 2 Designated EHV charges'!$D$11:$D$58)), 0)),"")</f>
        <v/>
      </c>
      <c r="B148" s="97" t="str">
        <f>IF($A148="","",VLOOKUP($A148,'Annex 2 Designated EHV charges'!$D:$O,2,0))</f>
        <v/>
      </c>
      <c r="C148" s="98" t="str">
        <f>IF($A148="","",VLOOKUP($A148,'Annex 2 Designated EHV charges'!$D:$O,3,0))</f>
        <v/>
      </c>
      <c r="D148" s="97" t="str">
        <f>IF($A148="","",VLOOKUP($A148,'Annex 2 Designated EHV charges'!$D:$O,4,0))</f>
        <v/>
      </c>
      <c r="E148" s="99" t="str">
        <f>IFERROR(IF(VLOOKUP($A148,'Annex 2 Designated EHV charges'!$D:$P,10,FALSE)=0,"",VLOOKUP($A148,'Annex 2 Designated EHV charges'!$D:$P,10,FALSE)),"")</f>
        <v/>
      </c>
      <c r="F148" s="100" t="str">
        <f>IFERROR(IF(VLOOKUP($A148,'Annex 2 Designated EHV charges'!$D:$P,11,FALSE)=0,"",VLOOKUP($A148,'Annex 2 Designated EHV charges'!$D:$P,11,FALSE)),"")</f>
        <v/>
      </c>
      <c r="G148" s="101" t="str">
        <f>IFERROR(IF(VLOOKUP($A148,'Annex 2 Designated EHV charges'!$D:$P,12,FALSE)=0,"",VLOOKUP($A148,'Annex 2 Designated EHV charges'!$D:$P,12,FALSE)),"")</f>
        <v/>
      </c>
      <c r="H148" s="101" t="str">
        <f>IFERROR(IF(VLOOKUP($A148,'Annex 2 Designated EHV charges'!$D:$P,13,FALSE)=0,"",VLOOKUP($A148,'Annex 2 Designated EHV charges'!$D:$P,13,FALSE)),"")</f>
        <v/>
      </c>
    </row>
    <row r="149" spans="1:8" ht="12.75" customHeight="1" x14ac:dyDescent="0.2">
      <c r="A149" s="98" t="str">
        <f t="array" ref="A149">IFERROR(INDEX('Annex 2 Designated EHV charges'!$D$11:$D$58, MATCH(0, IF(ISBLANK('Annex 2 Designated EHV charges'!$D$11:$D$58),1, COUNTIF(A$4:$A148, 'Annex 2 Designated EHV charges'!$D$11:$D$58)), 0)),"")</f>
        <v/>
      </c>
      <c r="B149" s="97" t="str">
        <f>IF($A149="","",VLOOKUP($A149,'Annex 2 Designated EHV charges'!$D:$O,2,0))</f>
        <v/>
      </c>
      <c r="C149" s="98" t="str">
        <f>IF($A149="","",VLOOKUP($A149,'Annex 2 Designated EHV charges'!$D:$O,3,0))</f>
        <v/>
      </c>
      <c r="D149" s="97" t="str">
        <f>IF($A149="","",VLOOKUP($A149,'Annex 2 Designated EHV charges'!$D:$O,4,0))</f>
        <v/>
      </c>
      <c r="E149" s="99" t="str">
        <f>IFERROR(IF(VLOOKUP($A149,'Annex 2 Designated EHV charges'!$D:$P,10,FALSE)=0,"",VLOOKUP($A149,'Annex 2 Designated EHV charges'!$D:$P,10,FALSE)),"")</f>
        <v/>
      </c>
      <c r="F149" s="100" t="str">
        <f>IFERROR(IF(VLOOKUP($A149,'Annex 2 Designated EHV charges'!$D:$P,11,FALSE)=0,"",VLOOKUP($A149,'Annex 2 Designated EHV charges'!$D:$P,11,FALSE)),"")</f>
        <v/>
      </c>
      <c r="G149" s="101" t="str">
        <f>IFERROR(IF(VLOOKUP($A149,'Annex 2 Designated EHV charges'!$D:$P,12,FALSE)=0,"",VLOOKUP($A149,'Annex 2 Designated EHV charges'!$D:$P,12,FALSE)),"")</f>
        <v/>
      </c>
      <c r="H149" s="101" t="str">
        <f>IFERROR(IF(VLOOKUP($A149,'Annex 2 Designated EHV charges'!$D:$P,13,FALSE)=0,"",VLOOKUP($A149,'Annex 2 Designated EHV charges'!$D:$P,13,FALSE)),"")</f>
        <v/>
      </c>
    </row>
    <row r="150" spans="1:8" ht="12.75" customHeight="1" x14ac:dyDescent="0.2">
      <c r="A150" s="98" t="str">
        <f t="array" ref="A150">IFERROR(INDEX('Annex 2 Designated EHV charges'!$D$11:$D$58, MATCH(0, IF(ISBLANK('Annex 2 Designated EHV charges'!$D$11:$D$58),1, COUNTIF(A$4:$A149, 'Annex 2 Designated EHV charges'!$D$11:$D$58)), 0)),"")</f>
        <v/>
      </c>
      <c r="B150" s="97" t="str">
        <f>IF($A150="","",VLOOKUP($A150,'Annex 2 Designated EHV charges'!$D:$O,2,0))</f>
        <v/>
      </c>
      <c r="C150" s="98" t="str">
        <f>IF($A150="","",VLOOKUP($A150,'Annex 2 Designated EHV charges'!$D:$O,3,0))</f>
        <v/>
      </c>
      <c r="D150" s="97" t="str">
        <f>IF($A150="","",VLOOKUP($A150,'Annex 2 Designated EHV charges'!$D:$O,4,0))</f>
        <v/>
      </c>
      <c r="E150" s="99" t="str">
        <f>IFERROR(IF(VLOOKUP($A150,'Annex 2 Designated EHV charges'!$D:$P,10,FALSE)=0,"",VLOOKUP($A150,'Annex 2 Designated EHV charges'!$D:$P,10,FALSE)),"")</f>
        <v/>
      </c>
      <c r="F150" s="100" t="str">
        <f>IFERROR(IF(VLOOKUP($A150,'Annex 2 Designated EHV charges'!$D:$P,11,FALSE)=0,"",VLOOKUP($A150,'Annex 2 Designated EHV charges'!$D:$P,11,FALSE)),"")</f>
        <v/>
      </c>
      <c r="G150" s="101" t="str">
        <f>IFERROR(IF(VLOOKUP($A150,'Annex 2 Designated EHV charges'!$D:$P,12,FALSE)=0,"",VLOOKUP($A150,'Annex 2 Designated EHV charges'!$D:$P,12,FALSE)),"")</f>
        <v/>
      </c>
      <c r="H150" s="101" t="str">
        <f>IFERROR(IF(VLOOKUP($A150,'Annex 2 Designated EHV charges'!$D:$P,13,FALSE)=0,"",VLOOKUP($A150,'Annex 2 Designated EHV charges'!$D:$P,13,FALSE)),"")</f>
        <v/>
      </c>
    </row>
    <row r="151" spans="1:8" ht="12.75" customHeight="1" x14ac:dyDescent="0.2">
      <c r="A151" s="98" t="str">
        <f t="array" ref="A151">IFERROR(INDEX('Annex 2 Designated EHV charges'!$D$11:$D$58, MATCH(0, IF(ISBLANK('Annex 2 Designated EHV charges'!$D$11:$D$58),1, COUNTIF(A$4:$A150, 'Annex 2 Designated EHV charges'!$D$11:$D$58)), 0)),"")</f>
        <v/>
      </c>
      <c r="B151" s="97" t="str">
        <f>IF($A151="","",VLOOKUP($A151,'Annex 2 Designated EHV charges'!$D:$O,2,0))</f>
        <v/>
      </c>
      <c r="C151" s="98" t="str">
        <f>IF($A151="","",VLOOKUP($A151,'Annex 2 Designated EHV charges'!$D:$O,3,0))</f>
        <v/>
      </c>
      <c r="D151" s="97" t="str">
        <f>IF($A151="","",VLOOKUP($A151,'Annex 2 Designated EHV charges'!$D:$O,4,0))</f>
        <v/>
      </c>
      <c r="E151" s="99" t="str">
        <f>IFERROR(IF(VLOOKUP($A151,'Annex 2 Designated EHV charges'!$D:$P,10,FALSE)=0,"",VLOOKUP($A151,'Annex 2 Designated EHV charges'!$D:$P,10,FALSE)),"")</f>
        <v/>
      </c>
      <c r="F151" s="100" t="str">
        <f>IFERROR(IF(VLOOKUP($A151,'Annex 2 Designated EHV charges'!$D:$P,11,FALSE)=0,"",VLOOKUP($A151,'Annex 2 Designated EHV charges'!$D:$P,11,FALSE)),"")</f>
        <v/>
      </c>
      <c r="G151" s="101" t="str">
        <f>IFERROR(IF(VLOOKUP($A151,'Annex 2 Designated EHV charges'!$D:$P,12,FALSE)=0,"",VLOOKUP($A151,'Annex 2 Designated EHV charges'!$D:$P,12,FALSE)),"")</f>
        <v/>
      </c>
      <c r="H151" s="101" t="str">
        <f>IFERROR(IF(VLOOKUP($A151,'Annex 2 Designated EHV charges'!$D:$P,13,FALSE)=0,"",VLOOKUP($A151,'Annex 2 Designated EHV charges'!$D:$P,13,FALSE)),"")</f>
        <v/>
      </c>
    </row>
    <row r="152" spans="1:8" x14ac:dyDescent="0.2">
      <c r="A152" s="98" t="str">
        <f t="array" ref="A152">IFERROR(INDEX('Annex 2 Designated EHV charges'!$D$11:$D$58, MATCH(0, IF(ISBLANK('Annex 2 Designated EHV charges'!$D$11:$D$58),1, COUNTIF(A$4:$A151, 'Annex 2 Designated EHV charges'!$D$11:$D$58)), 0)),"")</f>
        <v/>
      </c>
      <c r="B152" s="97" t="str">
        <f>IF($A152="","",VLOOKUP($A152,'Annex 2 Designated EHV charges'!$D:$O,2,0))</f>
        <v/>
      </c>
      <c r="C152" s="98" t="str">
        <f>IF($A152="","",VLOOKUP($A152,'Annex 2 Designated EHV charges'!$D:$O,3,0))</f>
        <v/>
      </c>
      <c r="D152" s="97" t="str">
        <f>IF($A152="","",VLOOKUP($A152,'Annex 2 Designated EHV charges'!$D:$O,4,0))</f>
        <v/>
      </c>
      <c r="E152" s="99" t="str">
        <f>IFERROR(IF(VLOOKUP($A152,'Annex 2 Designated EHV charges'!$D:$P,10,FALSE)=0,"",VLOOKUP($A152,'Annex 2 Designated EHV charges'!$D:$P,10,FALSE)),"")</f>
        <v/>
      </c>
      <c r="F152" s="100" t="str">
        <f>IFERROR(IF(VLOOKUP($A152,'Annex 2 Designated EHV charges'!$D:$P,11,FALSE)=0,"",VLOOKUP($A152,'Annex 2 Designated EHV charges'!$D:$P,11,FALSE)),"")</f>
        <v/>
      </c>
      <c r="G152" s="101" t="str">
        <f>IFERROR(IF(VLOOKUP($A152,'Annex 2 Designated EHV charges'!$D:$P,12,FALSE)=0,"",VLOOKUP($A152,'Annex 2 Designated EHV charges'!$D:$P,12,FALSE)),"")</f>
        <v/>
      </c>
      <c r="H152" s="101" t="str">
        <f>IFERROR(IF(VLOOKUP($A152,'Annex 2 Designated EHV charges'!$D:$P,13,FALSE)=0,"",VLOOKUP($A152,'Annex 2 Designated EHV charges'!$D:$P,13,FALSE)),"")</f>
        <v/>
      </c>
    </row>
    <row r="153" spans="1:8" x14ac:dyDescent="0.2">
      <c r="A153" s="98" t="str">
        <f t="array" ref="A153">IFERROR(INDEX('Annex 2 Designated EHV charges'!$D$11:$D$58, MATCH(0, IF(ISBLANK('Annex 2 Designated EHV charges'!$D$11:$D$58),1, COUNTIF(A$4:$A152, 'Annex 2 Designated EHV charges'!$D$11:$D$58)), 0)),"")</f>
        <v/>
      </c>
      <c r="B153" s="97" t="str">
        <f>IF($A153="","",VLOOKUP($A153,'Annex 2 Designated EHV charges'!$D:$O,2,0))</f>
        <v/>
      </c>
      <c r="C153" s="98" t="str">
        <f>IF($A153="","",VLOOKUP($A153,'Annex 2 Designated EHV charges'!$D:$O,3,0))</f>
        <v/>
      </c>
      <c r="D153" s="97" t="str">
        <f>IF($A153="","",VLOOKUP($A153,'Annex 2 Designated EHV charges'!$D:$O,4,0))</f>
        <v/>
      </c>
      <c r="E153" s="99" t="str">
        <f>IFERROR(IF(VLOOKUP($A153,'Annex 2 Designated EHV charges'!$D:$P,10,FALSE)=0,"",VLOOKUP($A153,'Annex 2 Designated EHV charges'!$D:$P,10,FALSE)),"")</f>
        <v/>
      </c>
      <c r="F153" s="100" t="str">
        <f>IFERROR(IF(VLOOKUP($A153,'Annex 2 Designated EHV charges'!$D:$P,11,FALSE)=0,"",VLOOKUP($A153,'Annex 2 Designated EHV charges'!$D:$P,11,FALSE)),"")</f>
        <v/>
      </c>
      <c r="G153" s="101" t="str">
        <f>IFERROR(IF(VLOOKUP($A153,'Annex 2 Designated EHV charges'!$D:$P,12,FALSE)=0,"",VLOOKUP($A153,'Annex 2 Designated EHV charges'!$D:$P,12,FALSE)),"")</f>
        <v/>
      </c>
      <c r="H153" s="101" t="str">
        <f>IFERROR(IF(VLOOKUP($A153,'Annex 2 Designated EHV charges'!$D:$P,13,FALSE)=0,"",VLOOKUP($A153,'Annex 2 Designated EHV charges'!$D:$P,13,FALSE)),"")</f>
        <v/>
      </c>
    </row>
    <row r="154" spans="1:8" x14ac:dyDescent="0.2">
      <c r="A154" s="98" t="str">
        <f t="array" ref="A154">IFERROR(INDEX('Annex 2 Designated EHV charges'!$D$11:$D$58, MATCH(0, IF(ISBLANK('Annex 2 Designated EHV charges'!$D$11:$D$58),1, COUNTIF(A$4:$A153, 'Annex 2 Designated EHV charges'!$D$11:$D$58)), 0)),"")</f>
        <v/>
      </c>
      <c r="B154" s="97" t="str">
        <f>IF($A154="","",VLOOKUP($A154,'Annex 2 Designated EHV charges'!$D:$O,2,0))</f>
        <v/>
      </c>
      <c r="C154" s="98" t="str">
        <f>IF($A154="","",VLOOKUP($A154,'Annex 2 Designated EHV charges'!$D:$O,3,0))</f>
        <v/>
      </c>
      <c r="D154" s="97" t="str">
        <f>IF($A154="","",VLOOKUP($A154,'Annex 2 Designated EHV charges'!$D:$O,4,0))</f>
        <v/>
      </c>
      <c r="E154" s="99" t="str">
        <f>IFERROR(IF(VLOOKUP($A154,'Annex 2 Designated EHV charges'!$D:$P,10,FALSE)=0,"",VLOOKUP($A154,'Annex 2 Designated EHV charges'!$D:$P,10,FALSE)),"")</f>
        <v/>
      </c>
      <c r="F154" s="100" t="str">
        <f>IFERROR(IF(VLOOKUP($A154,'Annex 2 Designated EHV charges'!$D:$P,11,FALSE)=0,"",VLOOKUP($A154,'Annex 2 Designated EHV charges'!$D:$P,11,FALSE)),"")</f>
        <v/>
      </c>
      <c r="G154" s="101" t="str">
        <f>IFERROR(IF(VLOOKUP($A154,'Annex 2 Designated EHV charges'!$D:$P,12,FALSE)=0,"",VLOOKUP($A154,'Annex 2 Designated EHV charges'!$D:$P,12,FALSE)),"")</f>
        <v/>
      </c>
      <c r="H154" s="101" t="str">
        <f>IFERROR(IF(VLOOKUP($A154,'Annex 2 Designated EHV charges'!$D:$P,13,FALSE)=0,"",VLOOKUP($A154,'Annex 2 Designated EHV charges'!$D:$P,13,FALSE)),"")</f>
        <v/>
      </c>
    </row>
    <row r="155" spans="1:8" x14ac:dyDescent="0.2">
      <c r="A155" s="98" t="str">
        <f t="array" ref="A155">IFERROR(INDEX('Annex 2 Designated EHV charges'!$D$11:$D$58, MATCH(0, IF(ISBLANK('Annex 2 Designated EHV charges'!$D$11:$D$58),1, COUNTIF(A$4:$A154, 'Annex 2 Designated EHV charges'!$D$11:$D$58)), 0)),"")</f>
        <v/>
      </c>
      <c r="B155" s="97" t="str">
        <f>IF($A155="","",VLOOKUP($A155,'Annex 2 Designated EHV charges'!$D:$O,2,0))</f>
        <v/>
      </c>
      <c r="C155" s="98" t="str">
        <f>IF($A155="","",VLOOKUP($A155,'Annex 2 Designated EHV charges'!$D:$O,3,0))</f>
        <v/>
      </c>
      <c r="D155" s="97" t="str">
        <f>IF($A155="","",VLOOKUP($A155,'Annex 2 Designated EHV charges'!$D:$O,4,0))</f>
        <v/>
      </c>
      <c r="E155" s="99" t="str">
        <f>IFERROR(IF(VLOOKUP($A155,'Annex 2 Designated EHV charges'!$D:$P,10,FALSE)=0,"",VLOOKUP($A155,'Annex 2 Designated EHV charges'!$D:$P,10,FALSE)),"")</f>
        <v/>
      </c>
      <c r="F155" s="100" t="str">
        <f>IFERROR(IF(VLOOKUP($A155,'Annex 2 Designated EHV charges'!$D:$P,11,FALSE)=0,"",VLOOKUP($A155,'Annex 2 Designated EHV charges'!$D:$P,11,FALSE)),"")</f>
        <v/>
      </c>
      <c r="G155" s="101" t="str">
        <f>IFERROR(IF(VLOOKUP($A155,'Annex 2 Designated EHV charges'!$D:$P,12,FALSE)=0,"",VLOOKUP($A155,'Annex 2 Designated EHV charges'!$D:$P,12,FALSE)),"")</f>
        <v/>
      </c>
      <c r="H155" s="101" t="str">
        <f>IFERROR(IF(VLOOKUP($A155,'Annex 2 Designated EHV charges'!$D:$P,13,FALSE)=0,"",VLOOKUP($A155,'Annex 2 Designated EHV charges'!$D:$P,13,FALSE)),"")</f>
        <v/>
      </c>
    </row>
    <row r="156" spans="1:8" x14ac:dyDescent="0.2">
      <c r="A156" s="98" t="str">
        <f t="array" ref="A156">IFERROR(INDEX('Annex 2 Designated EHV charges'!$D$11:$D$58, MATCH(0, IF(ISBLANK('Annex 2 Designated EHV charges'!$D$11:$D$58),1, COUNTIF(A$4:$A155, 'Annex 2 Designated EHV charges'!$D$11:$D$58)), 0)),"")</f>
        <v/>
      </c>
      <c r="B156" s="97" t="str">
        <f>IF($A156="","",VLOOKUP($A156,'Annex 2 Designated EHV charges'!$D:$O,2,0))</f>
        <v/>
      </c>
      <c r="C156" s="98" t="str">
        <f>IF($A156="","",VLOOKUP($A156,'Annex 2 Designated EHV charges'!$D:$O,3,0))</f>
        <v/>
      </c>
      <c r="D156" s="97" t="str">
        <f>IF($A156="","",VLOOKUP($A156,'Annex 2 Designated EHV charges'!$D:$O,4,0))</f>
        <v/>
      </c>
      <c r="E156" s="99" t="str">
        <f>IFERROR(IF(VLOOKUP($A156,'Annex 2 Designated EHV charges'!$D:$P,10,FALSE)=0,"",VLOOKUP($A156,'Annex 2 Designated EHV charges'!$D:$P,10,FALSE)),"")</f>
        <v/>
      </c>
      <c r="F156" s="100" t="str">
        <f>IFERROR(IF(VLOOKUP($A156,'Annex 2 Designated EHV charges'!$D:$P,11,FALSE)=0,"",VLOOKUP($A156,'Annex 2 Designated EHV charges'!$D:$P,11,FALSE)),"")</f>
        <v/>
      </c>
      <c r="G156" s="101" t="str">
        <f>IFERROR(IF(VLOOKUP($A156,'Annex 2 Designated EHV charges'!$D:$P,12,FALSE)=0,"",VLOOKUP($A156,'Annex 2 Designated EHV charges'!$D:$P,12,FALSE)),"")</f>
        <v/>
      </c>
      <c r="H156" s="101" t="str">
        <f>IFERROR(IF(VLOOKUP($A156,'Annex 2 Designated EHV charges'!$D:$P,13,FALSE)=0,"",VLOOKUP($A156,'Annex 2 Designated EHV charges'!$D:$P,13,FALSE)),"")</f>
        <v/>
      </c>
    </row>
    <row r="157" spans="1:8" x14ac:dyDescent="0.2">
      <c r="A157" s="98" t="str">
        <f t="array" ref="A157">IFERROR(INDEX('Annex 2 Designated EHV charges'!$D$11:$D$58, MATCH(0, IF(ISBLANK('Annex 2 Designated EHV charges'!$D$11:$D$58),1, COUNTIF(A$4:$A156, 'Annex 2 Designated EHV charges'!$D$11:$D$58)), 0)),"")</f>
        <v/>
      </c>
      <c r="B157" s="97" t="str">
        <f>IF($A157="","",VLOOKUP($A157,'Annex 2 Designated EHV charges'!$D:$O,2,0))</f>
        <v/>
      </c>
      <c r="C157" s="98" t="str">
        <f>IF($A157="","",VLOOKUP($A157,'Annex 2 Designated EHV charges'!$D:$O,3,0))</f>
        <v/>
      </c>
      <c r="D157" s="97" t="str">
        <f>IF($A157="","",VLOOKUP($A157,'Annex 2 Designated EHV charges'!$D:$O,4,0))</f>
        <v/>
      </c>
      <c r="E157" s="99" t="str">
        <f>IFERROR(IF(VLOOKUP($A157,'Annex 2 Designated EHV charges'!$D:$P,10,FALSE)=0,"",VLOOKUP($A157,'Annex 2 Designated EHV charges'!$D:$P,10,FALSE)),"")</f>
        <v/>
      </c>
      <c r="F157" s="100" t="str">
        <f>IFERROR(IF(VLOOKUP($A157,'Annex 2 Designated EHV charges'!$D:$P,11,FALSE)=0,"",VLOOKUP($A157,'Annex 2 Designated EHV charges'!$D:$P,11,FALSE)),"")</f>
        <v/>
      </c>
      <c r="G157" s="101" t="str">
        <f>IFERROR(IF(VLOOKUP($A157,'Annex 2 Designated EHV charges'!$D:$P,12,FALSE)=0,"",VLOOKUP($A157,'Annex 2 Designated EHV charges'!$D:$P,12,FALSE)),"")</f>
        <v/>
      </c>
      <c r="H157" s="101" t="str">
        <f>IFERROR(IF(VLOOKUP($A157,'Annex 2 Designated EHV charges'!$D:$P,13,FALSE)=0,"",VLOOKUP($A157,'Annex 2 Designated EHV charges'!$D:$P,13,FALSE)),"")</f>
        <v/>
      </c>
    </row>
    <row r="158" spans="1:8" x14ac:dyDescent="0.2">
      <c r="A158" s="98" t="str">
        <f t="array" ref="A158">IFERROR(INDEX('Annex 2 Designated EHV charges'!$D$11:$D$58, MATCH(0, IF(ISBLANK('Annex 2 Designated EHV charges'!$D$11:$D$58),1, COUNTIF(A$4:$A157, 'Annex 2 Designated EHV charges'!$D$11:$D$58)), 0)),"")</f>
        <v/>
      </c>
      <c r="B158" s="97" t="str">
        <f>IF($A158="","",VLOOKUP($A158,'Annex 2 Designated EHV charges'!$D:$O,2,0))</f>
        <v/>
      </c>
      <c r="C158" s="98" t="str">
        <f>IF($A158="","",VLOOKUP($A158,'Annex 2 Designated EHV charges'!$D:$O,3,0))</f>
        <v/>
      </c>
      <c r="D158" s="97" t="str">
        <f>IF($A158="","",VLOOKUP($A158,'Annex 2 Designated EHV charges'!$D:$O,4,0))</f>
        <v/>
      </c>
      <c r="E158" s="99" t="str">
        <f>IFERROR(IF(VLOOKUP($A158,'Annex 2 Designated EHV charges'!$D:$P,10,FALSE)=0,"",VLOOKUP($A158,'Annex 2 Designated EHV charges'!$D:$P,10,FALSE)),"")</f>
        <v/>
      </c>
      <c r="F158" s="100" t="str">
        <f>IFERROR(IF(VLOOKUP($A158,'Annex 2 Designated EHV charges'!$D:$P,11,FALSE)=0,"",VLOOKUP($A158,'Annex 2 Designated EHV charges'!$D:$P,11,FALSE)),"")</f>
        <v/>
      </c>
      <c r="G158" s="101" t="str">
        <f>IFERROR(IF(VLOOKUP($A158,'Annex 2 Designated EHV charges'!$D:$P,12,FALSE)=0,"",VLOOKUP($A158,'Annex 2 Designated EHV charges'!$D:$P,12,FALSE)),"")</f>
        <v/>
      </c>
      <c r="H158" s="101" t="str">
        <f>IFERROR(IF(VLOOKUP($A158,'Annex 2 Designated EHV charges'!$D:$P,13,FALSE)=0,"",VLOOKUP($A158,'Annex 2 Designated EHV charges'!$D:$P,13,FALSE)),"")</f>
        <v/>
      </c>
    </row>
    <row r="159" spans="1:8" x14ac:dyDescent="0.2">
      <c r="A159" s="98" t="str">
        <f t="array" ref="A159">IFERROR(INDEX('Annex 2 Designated EHV charges'!$D$11:$D$58, MATCH(0, IF(ISBLANK('Annex 2 Designated EHV charges'!$D$11:$D$58),1, COUNTIF(A$4:$A158, 'Annex 2 Designated EHV charges'!$D$11:$D$58)), 0)),"")</f>
        <v/>
      </c>
      <c r="B159" s="97" t="str">
        <f>IF($A159="","",VLOOKUP($A159,'Annex 2 Designated EHV charges'!$D:$O,2,0))</f>
        <v/>
      </c>
      <c r="C159" s="98" t="str">
        <f>IF($A159="","",VLOOKUP($A159,'Annex 2 Designated EHV charges'!$D:$O,3,0))</f>
        <v/>
      </c>
      <c r="D159" s="97" t="str">
        <f>IF($A159="","",VLOOKUP($A159,'Annex 2 Designated EHV charges'!$D:$O,4,0))</f>
        <v/>
      </c>
      <c r="E159" s="99" t="str">
        <f>IFERROR(IF(VLOOKUP($A159,'Annex 2 Designated EHV charges'!$D:$P,10,FALSE)=0,"",VLOOKUP($A159,'Annex 2 Designated EHV charges'!$D:$P,10,FALSE)),"")</f>
        <v/>
      </c>
      <c r="F159" s="100" t="str">
        <f>IFERROR(IF(VLOOKUP($A159,'Annex 2 Designated EHV charges'!$D:$P,11,FALSE)=0,"",VLOOKUP($A159,'Annex 2 Designated EHV charges'!$D:$P,11,FALSE)),"")</f>
        <v/>
      </c>
      <c r="G159" s="101" t="str">
        <f>IFERROR(IF(VLOOKUP($A159,'Annex 2 Designated EHV charges'!$D:$P,12,FALSE)=0,"",VLOOKUP($A159,'Annex 2 Designated EHV charges'!$D:$P,12,FALSE)),"")</f>
        <v/>
      </c>
      <c r="H159" s="101" t="str">
        <f>IFERROR(IF(VLOOKUP($A159,'Annex 2 Designated EHV charges'!$D:$P,13,FALSE)=0,"",VLOOKUP($A159,'Annex 2 Designated EHV charges'!$D:$P,13,FALSE)),"")</f>
        <v/>
      </c>
    </row>
    <row r="160" spans="1:8" x14ac:dyDescent="0.2">
      <c r="A160" s="98" t="str">
        <f t="array" ref="A160">IFERROR(INDEX('Annex 2 Designated EHV charges'!$D$11:$D$58, MATCH(0, IF(ISBLANK('Annex 2 Designated EHV charges'!$D$11:$D$58),1, COUNTIF(A$4:$A159, 'Annex 2 Designated EHV charges'!$D$11:$D$58)), 0)),"")</f>
        <v/>
      </c>
      <c r="B160" s="97" t="str">
        <f>IF($A160="","",VLOOKUP($A160,'Annex 2 Designated EHV charges'!$D:$O,2,0))</f>
        <v/>
      </c>
      <c r="C160" s="98" t="str">
        <f>IF($A160="","",VLOOKUP($A160,'Annex 2 Designated EHV charges'!$D:$O,3,0))</f>
        <v/>
      </c>
      <c r="D160" s="97" t="str">
        <f>IF($A160="","",VLOOKUP($A160,'Annex 2 Designated EHV charges'!$D:$O,4,0))</f>
        <v/>
      </c>
      <c r="E160" s="99" t="str">
        <f>IFERROR(IF(VLOOKUP($A160,'Annex 2 Designated EHV charges'!$D:$P,10,FALSE)=0,"",VLOOKUP($A160,'Annex 2 Designated EHV charges'!$D:$P,10,FALSE)),"")</f>
        <v/>
      </c>
      <c r="F160" s="100" t="str">
        <f>IFERROR(IF(VLOOKUP($A160,'Annex 2 Designated EHV charges'!$D:$P,11,FALSE)=0,"",VLOOKUP($A160,'Annex 2 Designated EHV charges'!$D:$P,11,FALSE)),"")</f>
        <v/>
      </c>
      <c r="G160" s="101" t="str">
        <f>IFERROR(IF(VLOOKUP($A160,'Annex 2 Designated EHV charges'!$D:$P,12,FALSE)=0,"",VLOOKUP($A160,'Annex 2 Designated EHV charges'!$D:$P,12,FALSE)),"")</f>
        <v/>
      </c>
      <c r="H160" s="101" t="str">
        <f>IFERROR(IF(VLOOKUP($A160,'Annex 2 Designated EHV charges'!$D:$P,13,FALSE)=0,"",VLOOKUP($A160,'Annex 2 Designated EHV charges'!$D:$P,13,FALSE)),"")</f>
        <v/>
      </c>
    </row>
    <row r="161" spans="1:8" x14ac:dyDescent="0.2">
      <c r="A161" s="98" t="str">
        <f t="array" ref="A161">IFERROR(INDEX('Annex 2 Designated EHV charges'!$D$11:$D$58, MATCH(0, IF(ISBLANK('Annex 2 Designated EHV charges'!$D$11:$D$58),1, COUNTIF(A$4:$A160, 'Annex 2 Designated EHV charges'!$D$11:$D$58)), 0)),"")</f>
        <v/>
      </c>
      <c r="B161" s="97" t="str">
        <f>IF($A161="","",VLOOKUP($A161,'Annex 2 Designated EHV charges'!$D:$O,2,0))</f>
        <v/>
      </c>
      <c r="C161" s="98" t="str">
        <f>IF($A161="","",VLOOKUP($A161,'Annex 2 Designated EHV charges'!$D:$O,3,0))</f>
        <v/>
      </c>
      <c r="D161" s="97" t="str">
        <f>IF($A161="","",VLOOKUP($A161,'Annex 2 Designated EHV charges'!$D:$O,4,0))</f>
        <v/>
      </c>
      <c r="E161" s="99" t="str">
        <f>IFERROR(IF(VLOOKUP($A161,'Annex 2 Designated EHV charges'!$D:$P,10,FALSE)=0,"",VLOOKUP($A161,'Annex 2 Designated EHV charges'!$D:$P,10,FALSE)),"")</f>
        <v/>
      </c>
      <c r="F161" s="100" t="str">
        <f>IFERROR(IF(VLOOKUP($A161,'Annex 2 Designated EHV charges'!$D:$P,11,FALSE)=0,"",VLOOKUP($A161,'Annex 2 Designated EHV charges'!$D:$P,11,FALSE)),"")</f>
        <v/>
      </c>
      <c r="G161" s="101" t="str">
        <f>IFERROR(IF(VLOOKUP($A161,'Annex 2 Designated EHV charges'!$D:$P,12,FALSE)=0,"",VLOOKUP($A161,'Annex 2 Designated EHV charges'!$D:$P,12,FALSE)),"")</f>
        <v/>
      </c>
      <c r="H161" s="101" t="str">
        <f>IFERROR(IF(VLOOKUP($A161,'Annex 2 Designated EHV charges'!$D:$P,13,FALSE)=0,"",VLOOKUP($A161,'Annex 2 Designated EHV charges'!$D:$P,13,FALSE)),"")</f>
        <v/>
      </c>
    </row>
    <row r="162" spans="1:8" x14ac:dyDescent="0.2">
      <c r="A162" s="98" t="str">
        <f t="array" ref="A162">IFERROR(INDEX('Annex 2 Designated EHV charges'!$D$11:$D$58, MATCH(0, IF(ISBLANK('Annex 2 Designated EHV charges'!$D$11:$D$58),1, COUNTIF(A$4:$A161, 'Annex 2 Designated EHV charges'!$D$11:$D$58)), 0)),"")</f>
        <v/>
      </c>
      <c r="B162" s="97" t="str">
        <f>IF($A162="","",VLOOKUP($A162,'Annex 2 Designated EHV charges'!$D:$O,2,0))</f>
        <v/>
      </c>
      <c r="C162" s="98" t="str">
        <f>IF($A162="","",VLOOKUP($A162,'Annex 2 Designated EHV charges'!$D:$O,3,0))</f>
        <v/>
      </c>
      <c r="D162" s="97" t="str">
        <f>IF($A162="","",VLOOKUP($A162,'Annex 2 Designated EHV charges'!$D:$O,4,0))</f>
        <v/>
      </c>
      <c r="E162" s="99" t="str">
        <f>IFERROR(IF(VLOOKUP($A162,'Annex 2 Designated EHV charges'!$D:$P,10,FALSE)=0,"",VLOOKUP($A162,'Annex 2 Designated EHV charges'!$D:$P,10,FALSE)),"")</f>
        <v/>
      </c>
      <c r="F162" s="100" t="str">
        <f>IFERROR(IF(VLOOKUP($A162,'Annex 2 Designated EHV charges'!$D:$P,11,FALSE)=0,"",VLOOKUP($A162,'Annex 2 Designated EHV charges'!$D:$P,11,FALSE)),"")</f>
        <v/>
      </c>
      <c r="G162" s="101" t="str">
        <f>IFERROR(IF(VLOOKUP($A162,'Annex 2 Designated EHV charges'!$D:$P,12,FALSE)=0,"",VLOOKUP($A162,'Annex 2 Designated EHV charges'!$D:$P,12,FALSE)),"")</f>
        <v/>
      </c>
      <c r="H162" s="101" t="str">
        <f>IFERROR(IF(VLOOKUP($A162,'Annex 2 Designated EHV charges'!$D:$P,13,FALSE)=0,"",VLOOKUP($A162,'Annex 2 Designated EHV charges'!$D:$P,13,FALSE)),"")</f>
        <v/>
      </c>
    </row>
    <row r="163" spans="1:8" x14ac:dyDescent="0.2">
      <c r="A163" s="98" t="str">
        <f t="array" ref="A163">IFERROR(INDEX('Annex 2 Designated EHV charges'!$D$11:$D$58, MATCH(0, IF(ISBLANK('Annex 2 Designated EHV charges'!$D$11:$D$58),1, COUNTIF(A$4:$A162, 'Annex 2 Designated EHV charges'!$D$11:$D$58)), 0)),"")</f>
        <v/>
      </c>
      <c r="B163" s="97" t="str">
        <f>IF($A163="","",VLOOKUP($A163,'Annex 2 Designated EHV charges'!$D:$O,2,0))</f>
        <v/>
      </c>
      <c r="C163" s="98" t="str">
        <f>IF($A163="","",VLOOKUP($A163,'Annex 2 Designated EHV charges'!$D:$O,3,0))</f>
        <v/>
      </c>
      <c r="D163" s="97" t="str">
        <f>IF($A163="","",VLOOKUP($A163,'Annex 2 Designated EHV charges'!$D:$O,4,0))</f>
        <v/>
      </c>
      <c r="E163" s="99" t="str">
        <f>IFERROR(IF(VLOOKUP($A163,'Annex 2 Designated EHV charges'!$D:$P,10,FALSE)=0,"",VLOOKUP($A163,'Annex 2 Designated EHV charges'!$D:$P,10,FALSE)),"")</f>
        <v/>
      </c>
      <c r="F163" s="100" t="str">
        <f>IFERROR(IF(VLOOKUP($A163,'Annex 2 Designated EHV charges'!$D:$P,11,FALSE)=0,"",VLOOKUP($A163,'Annex 2 Designated EHV charges'!$D:$P,11,FALSE)),"")</f>
        <v/>
      </c>
      <c r="G163" s="101" t="str">
        <f>IFERROR(IF(VLOOKUP($A163,'Annex 2 Designated EHV charges'!$D:$P,12,FALSE)=0,"",VLOOKUP($A163,'Annex 2 Designated EHV charges'!$D:$P,12,FALSE)),"")</f>
        <v/>
      </c>
      <c r="H163" s="101" t="str">
        <f>IFERROR(IF(VLOOKUP($A163,'Annex 2 Designated EHV charges'!$D:$P,13,FALSE)=0,"",VLOOKUP($A163,'Annex 2 Designated EHV charges'!$D:$P,13,FALSE)),"")</f>
        <v/>
      </c>
    </row>
    <row r="164" spans="1:8" x14ac:dyDescent="0.2">
      <c r="A164" s="98" t="str">
        <f t="array" ref="A164">IFERROR(INDEX('Annex 2 Designated EHV charges'!$D$11:$D$58, MATCH(0, IF(ISBLANK('Annex 2 Designated EHV charges'!$D$11:$D$58),1, COUNTIF(A$4:$A163, 'Annex 2 Designated EHV charges'!$D$11:$D$58)), 0)),"")</f>
        <v/>
      </c>
      <c r="B164" s="97" t="str">
        <f>IF($A164="","",VLOOKUP($A164,'Annex 2 Designated EHV charges'!$D:$O,2,0))</f>
        <v/>
      </c>
      <c r="C164" s="98" t="str">
        <f>IF($A164="","",VLOOKUP($A164,'Annex 2 Designated EHV charges'!$D:$O,3,0))</f>
        <v/>
      </c>
      <c r="D164" s="97" t="str">
        <f>IF($A164="","",VLOOKUP($A164,'Annex 2 Designated EHV charges'!$D:$O,4,0))</f>
        <v/>
      </c>
      <c r="E164" s="99" t="str">
        <f>IFERROR(IF(VLOOKUP($A164,'Annex 2 Designated EHV charges'!$D:$P,10,FALSE)=0,"",VLOOKUP($A164,'Annex 2 Designated EHV charges'!$D:$P,10,FALSE)),"")</f>
        <v/>
      </c>
      <c r="F164" s="100" t="str">
        <f>IFERROR(IF(VLOOKUP($A164,'Annex 2 Designated EHV charges'!$D:$P,11,FALSE)=0,"",VLOOKUP($A164,'Annex 2 Designated EHV charges'!$D:$P,11,FALSE)),"")</f>
        <v/>
      </c>
      <c r="G164" s="101" t="str">
        <f>IFERROR(IF(VLOOKUP($A164,'Annex 2 Designated EHV charges'!$D:$P,12,FALSE)=0,"",VLOOKUP($A164,'Annex 2 Designated EHV charges'!$D:$P,12,FALSE)),"")</f>
        <v/>
      </c>
      <c r="H164" s="101" t="str">
        <f>IFERROR(IF(VLOOKUP($A164,'Annex 2 Designated EHV charges'!$D:$P,13,FALSE)=0,"",VLOOKUP($A164,'Annex 2 Designated EHV charges'!$D:$P,13,FALSE)),"")</f>
        <v/>
      </c>
    </row>
    <row r="165" spans="1:8" x14ac:dyDescent="0.2">
      <c r="A165" s="98" t="str">
        <f t="array" ref="A165">IFERROR(INDEX('Annex 2 Designated EHV charges'!$D$11:$D$58, MATCH(0, IF(ISBLANK('Annex 2 Designated EHV charges'!$D$11:$D$58),1, COUNTIF(A$4:$A164, 'Annex 2 Designated EHV charges'!$D$11:$D$58)), 0)),"")</f>
        <v/>
      </c>
      <c r="B165" s="97" t="str">
        <f>IF($A165="","",VLOOKUP($A165,'Annex 2 Designated EHV charges'!$D:$O,2,0))</f>
        <v/>
      </c>
      <c r="C165" s="98" t="str">
        <f>IF($A165="","",VLOOKUP($A165,'Annex 2 Designated EHV charges'!$D:$O,3,0))</f>
        <v/>
      </c>
      <c r="D165" s="97" t="str">
        <f>IF($A165="","",VLOOKUP($A165,'Annex 2 Designated EHV charges'!$D:$O,4,0))</f>
        <v/>
      </c>
      <c r="E165" s="99" t="str">
        <f>IFERROR(IF(VLOOKUP($A165,'Annex 2 Designated EHV charges'!$D:$P,10,FALSE)=0,"",VLOOKUP($A165,'Annex 2 Designated EHV charges'!$D:$P,10,FALSE)),"")</f>
        <v/>
      </c>
      <c r="F165" s="100" t="str">
        <f>IFERROR(IF(VLOOKUP($A165,'Annex 2 Designated EHV charges'!$D:$P,11,FALSE)=0,"",VLOOKUP($A165,'Annex 2 Designated EHV charges'!$D:$P,11,FALSE)),"")</f>
        <v/>
      </c>
      <c r="G165" s="101" t="str">
        <f>IFERROR(IF(VLOOKUP($A165,'Annex 2 Designated EHV charges'!$D:$P,12,FALSE)=0,"",VLOOKUP($A165,'Annex 2 Designated EHV charges'!$D:$P,12,FALSE)),"")</f>
        <v/>
      </c>
      <c r="H165" s="101" t="str">
        <f>IFERROR(IF(VLOOKUP($A165,'Annex 2 Designated EHV charges'!$D:$P,13,FALSE)=0,"",VLOOKUP($A165,'Annex 2 Designated EHV charges'!$D:$P,13,FALSE)),"")</f>
        <v/>
      </c>
    </row>
    <row r="166" spans="1:8" x14ac:dyDescent="0.2">
      <c r="A166" s="98" t="str">
        <f t="array" ref="A166">IFERROR(INDEX('Annex 2 Designated EHV charges'!$D$11:$D$58, MATCH(0, IF(ISBLANK('Annex 2 Designated EHV charges'!$D$11:$D$58),1, COUNTIF(A$4:$A165, 'Annex 2 Designated EHV charges'!$D$11:$D$58)), 0)),"")</f>
        <v/>
      </c>
      <c r="B166" s="97" t="str">
        <f>IF($A166="","",VLOOKUP($A166,'Annex 2 Designated EHV charges'!$D:$O,2,0))</f>
        <v/>
      </c>
      <c r="C166" s="98" t="str">
        <f>IF($A166="","",VLOOKUP($A166,'Annex 2 Designated EHV charges'!$D:$O,3,0))</f>
        <v/>
      </c>
      <c r="D166" s="97" t="str">
        <f>IF($A166="","",VLOOKUP($A166,'Annex 2 Designated EHV charges'!$D:$O,4,0))</f>
        <v/>
      </c>
      <c r="E166" s="99" t="str">
        <f>IFERROR(IF(VLOOKUP($A166,'Annex 2 Designated EHV charges'!$D:$P,10,FALSE)=0,"",VLOOKUP($A166,'Annex 2 Designated EHV charges'!$D:$P,10,FALSE)),"")</f>
        <v/>
      </c>
      <c r="F166" s="100" t="str">
        <f>IFERROR(IF(VLOOKUP($A166,'Annex 2 Designated EHV charges'!$D:$P,11,FALSE)=0,"",VLOOKUP($A166,'Annex 2 Designated EHV charges'!$D:$P,11,FALSE)),"")</f>
        <v/>
      </c>
      <c r="G166" s="101" t="str">
        <f>IFERROR(IF(VLOOKUP($A166,'Annex 2 Designated EHV charges'!$D:$P,12,FALSE)=0,"",VLOOKUP($A166,'Annex 2 Designated EHV charges'!$D:$P,12,FALSE)),"")</f>
        <v/>
      </c>
      <c r="H166" s="101" t="str">
        <f>IFERROR(IF(VLOOKUP($A166,'Annex 2 Designated EHV charges'!$D:$P,13,FALSE)=0,"",VLOOKUP($A166,'Annex 2 Designated EHV charges'!$D:$P,13,FALSE)),"")</f>
        <v/>
      </c>
    </row>
    <row r="167" spans="1:8" x14ac:dyDescent="0.2">
      <c r="A167" s="98" t="str">
        <f t="array" ref="A167">IFERROR(INDEX('Annex 2 Designated EHV charges'!$D$11:$D$58, MATCH(0, IF(ISBLANK('Annex 2 Designated EHV charges'!$D$11:$D$58),1, COUNTIF(A$4:$A166, 'Annex 2 Designated EHV charges'!$D$11:$D$58)), 0)),"")</f>
        <v/>
      </c>
      <c r="B167" s="97" t="str">
        <f>IF($A167="","",VLOOKUP($A167,'Annex 2 Designated EHV charges'!$D:$O,2,0))</f>
        <v/>
      </c>
      <c r="C167" s="98" t="str">
        <f>IF($A167="","",VLOOKUP($A167,'Annex 2 Designated EHV charges'!$D:$O,3,0))</f>
        <v/>
      </c>
      <c r="D167" s="97" t="str">
        <f>IF($A167="","",VLOOKUP($A167,'Annex 2 Designated EHV charges'!$D:$O,4,0))</f>
        <v/>
      </c>
      <c r="E167" s="99" t="str">
        <f>IFERROR(IF(VLOOKUP($A167,'Annex 2 Designated EHV charges'!$D:$P,10,FALSE)=0,"",VLOOKUP($A167,'Annex 2 Designated EHV charges'!$D:$P,10,FALSE)),"")</f>
        <v/>
      </c>
      <c r="F167" s="100" t="str">
        <f>IFERROR(IF(VLOOKUP($A167,'Annex 2 Designated EHV charges'!$D:$P,11,FALSE)=0,"",VLOOKUP($A167,'Annex 2 Designated EHV charges'!$D:$P,11,FALSE)),"")</f>
        <v/>
      </c>
      <c r="G167" s="101" t="str">
        <f>IFERROR(IF(VLOOKUP($A167,'Annex 2 Designated EHV charges'!$D:$P,12,FALSE)=0,"",VLOOKUP($A167,'Annex 2 Designated EHV charges'!$D:$P,12,FALSE)),"")</f>
        <v/>
      </c>
      <c r="H167" s="101" t="str">
        <f>IFERROR(IF(VLOOKUP($A167,'Annex 2 Designated EHV charges'!$D:$P,13,FALSE)=0,"",VLOOKUP($A167,'Annex 2 Designated EHV charges'!$D:$P,13,FALSE)),"")</f>
        <v/>
      </c>
    </row>
    <row r="168" spans="1:8" x14ac:dyDescent="0.2">
      <c r="A168" s="98" t="str">
        <f t="array" ref="A168">IFERROR(INDEX('Annex 2 Designated EHV charges'!$D$11:$D$58, MATCH(0, IF(ISBLANK('Annex 2 Designated EHV charges'!$D$11:$D$58),1, COUNTIF(A$4:$A167, 'Annex 2 Designated EHV charges'!$D$11:$D$58)), 0)),"")</f>
        <v/>
      </c>
      <c r="B168" s="97" t="str">
        <f>IF($A168="","",VLOOKUP($A168,'Annex 2 Designated EHV charges'!$D:$O,2,0))</f>
        <v/>
      </c>
      <c r="C168" s="98" t="str">
        <f>IF($A168="","",VLOOKUP($A168,'Annex 2 Designated EHV charges'!$D:$O,3,0))</f>
        <v/>
      </c>
      <c r="D168" s="97" t="str">
        <f>IF($A168="","",VLOOKUP($A168,'Annex 2 Designated EHV charges'!$D:$O,4,0))</f>
        <v/>
      </c>
      <c r="E168" s="99" t="str">
        <f>IFERROR(IF(VLOOKUP($A168,'Annex 2 Designated EHV charges'!$D:$P,10,FALSE)=0,"",VLOOKUP($A168,'Annex 2 Designated EHV charges'!$D:$P,10,FALSE)),"")</f>
        <v/>
      </c>
      <c r="F168" s="100" t="str">
        <f>IFERROR(IF(VLOOKUP($A168,'Annex 2 Designated EHV charges'!$D:$P,11,FALSE)=0,"",VLOOKUP($A168,'Annex 2 Designated EHV charges'!$D:$P,11,FALSE)),"")</f>
        <v/>
      </c>
      <c r="G168" s="101" t="str">
        <f>IFERROR(IF(VLOOKUP($A168,'Annex 2 Designated EHV charges'!$D:$P,12,FALSE)=0,"",VLOOKUP($A168,'Annex 2 Designated EHV charges'!$D:$P,12,FALSE)),"")</f>
        <v/>
      </c>
      <c r="H168" s="101" t="str">
        <f>IFERROR(IF(VLOOKUP($A168,'Annex 2 Designated EHV charges'!$D:$P,13,FALSE)=0,"",VLOOKUP($A168,'Annex 2 Designated EHV charges'!$D:$P,13,FALSE)),"")</f>
        <v/>
      </c>
    </row>
    <row r="169" spans="1:8" x14ac:dyDescent="0.2">
      <c r="A169" s="98" t="str">
        <f t="array" ref="A169">IFERROR(INDEX('Annex 2 Designated EHV charges'!$D$11:$D$58, MATCH(0, IF(ISBLANK('Annex 2 Designated EHV charges'!$D$11:$D$58),1, COUNTIF(A$4:$A168, 'Annex 2 Designated EHV charges'!$D$11:$D$58)), 0)),"")</f>
        <v/>
      </c>
      <c r="B169" s="97" t="str">
        <f>IF($A169="","",VLOOKUP($A169,'Annex 2 Designated EHV charges'!$D:$O,2,0))</f>
        <v/>
      </c>
      <c r="C169" s="98" t="str">
        <f>IF($A169="","",VLOOKUP($A169,'Annex 2 Designated EHV charges'!$D:$O,3,0))</f>
        <v/>
      </c>
      <c r="D169" s="97" t="str">
        <f>IF($A169="","",VLOOKUP($A169,'Annex 2 Designated EHV charges'!$D:$O,4,0))</f>
        <v/>
      </c>
      <c r="E169" s="99" t="str">
        <f>IFERROR(IF(VLOOKUP($A169,'Annex 2 Designated EHV charges'!$D:$P,10,FALSE)=0,"",VLOOKUP($A169,'Annex 2 Designated EHV charges'!$D:$P,10,FALSE)),"")</f>
        <v/>
      </c>
      <c r="F169" s="100" t="str">
        <f>IFERROR(IF(VLOOKUP($A169,'Annex 2 Designated EHV charges'!$D:$P,11,FALSE)=0,"",VLOOKUP($A169,'Annex 2 Designated EHV charges'!$D:$P,11,FALSE)),"")</f>
        <v/>
      </c>
      <c r="G169" s="101" t="str">
        <f>IFERROR(IF(VLOOKUP($A169,'Annex 2 Designated EHV charges'!$D:$P,12,FALSE)=0,"",VLOOKUP($A169,'Annex 2 Designated EHV charges'!$D:$P,12,FALSE)),"")</f>
        <v/>
      </c>
      <c r="H169" s="101" t="str">
        <f>IFERROR(IF(VLOOKUP($A169,'Annex 2 Designated EHV charges'!$D:$P,13,FALSE)=0,"",VLOOKUP($A169,'Annex 2 Designated EHV charges'!$D:$P,13,FALSE)),"")</f>
        <v/>
      </c>
    </row>
    <row r="170" spans="1:8" x14ac:dyDescent="0.2">
      <c r="A170" s="98" t="str">
        <f t="array" ref="A170">IFERROR(INDEX('Annex 2 Designated EHV charges'!$D$11:$D$58, MATCH(0, IF(ISBLANK('Annex 2 Designated EHV charges'!$D$11:$D$58),1, COUNTIF(A$4:$A169, 'Annex 2 Designated EHV charges'!$D$11:$D$58)), 0)),"")</f>
        <v/>
      </c>
      <c r="B170" s="97" t="str">
        <f>IF($A170="","",VLOOKUP($A170,'Annex 2 Designated EHV charges'!$D:$O,2,0))</f>
        <v/>
      </c>
      <c r="C170" s="98" t="str">
        <f>IF($A170="","",VLOOKUP($A170,'Annex 2 Designated EHV charges'!$D:$O,3,0))</f>
        <v/>
      </c>
      <c r="D170" s="97" t="str">
        <f>IF($A170="","",VLOOKUP($A170,'Annex 2 Designated EHV charges'!$D:$O,4,0))</f>
        <v/>
      </c>
      <c r="E170" s="99" t="str">
        <f>IFERROR(IF(VLOOKUP($A170,'Annex 2 Designated EHV charges'!$D:$P,10,FALSE)=0,"",VLOOKUP($A170,'Annex 2 Designated EHV charges'!$D:$P,10,FALSE)),"")</f>
        <v/>
      </c>
      <c r="F170" s="100" t="str">
        <f>IFERROR(IF(VLOOKUP($A170,'Annex 2 Designated EHV charges'!$D:$P,11,FALSE)=0,"",VLOOKUP($A170,'Annex 2 Designated EHV charges'!$D:$P,11,FALSE)),"")</f>
        <v/>
      </c>
      <c r="G170" s="101" t="str">
        <f>IFERROR(IF(VLOOKUP($A170,'Annex 2 Designated EHV charges'!$D:$P,12,FALSE)=0,"",VLOOKUP($A170,'Annex 2 Designated EHV charges'!$D:$P,12,FALSE)),"")</f>
        <v/>
      </c>
      <c r="H170" s="101" t="str">
        <f>IFERROR(IF(VLOOKUP($A170,'Annex 2 Designated EHV charges'!$D:$P,13,FALSE)=0,"",VLOOKUP($A170,'Annex 2 Designated EHV charges'!$D:$P,13,FALSE)),"")</f>
        <v/>
      </c>
    </row>
    <row r="171" spans="1:8" x14ac:dyDescent="0.2">
      <c r="A171" s="98" t="str">
        <f t="array" ref="A171">IFERROR(INDEX('Annex 2 Designated EHV charges'!$D$11:$D$58, MATCH(0, IF(ISBLANK('Annex 2 Designated EHV charges'!$D$11:$D$58),1, COUNTIF(A$4:$A170, 'Annex 2 Designated EHV charges'!$D$11:$D$58)), 0)),"")</f>
        <v/>
      </c>
      <c r="B171" s="97" t="str">
        <f>IF($A171="","",VLOOKUP($A171,'Annex 2 Designated EHV charges'!$D:$O,2,0))</f>
        <v/>
      </c>
      <c r="C171" s="98" t="str">
        <f>IF($A171="","",VLOOKUP($A171,'Annex 2 Designated EHV charges'!$D:$O,3,0))</f>
        <v/>
      </c>
      <c r="D171" s="97" t="str">
        <f>IF($A171="","",VLOOKUP($A171,'Annex 2 Designated EHV charges'!$D:$O,4,0))</f>
        <v/>
      </c>
      <c r="E171" s="99" t="str">
        <f>IFERROR(IF(VLOOKUP($A171,'Annex 2 Designated EHV charges'!$D:$P,10,FALSE)=0,"",VLOOKUP($A171,'Annex 2 Designated EHV charges'!$D:$P,10,FALSE)),"")</f>
        <v/>
      </c>
      <c r="F171" s="100" t="str">
        <f>IFERROR(IF(VLOOKUP($A171,'Annex 2 Designated EHV charges'!$D:$P,11,FALSE)=0,"",VLOOKUP($A171,'Annex 2 Designated EHV charges'!$D:$P,11,FALSE)),"")</f>
        <v/>
      </c>
      <c r="G171" s="101" t="str">
        <f>IFERROR(IF(VLOOKUP($A171,'Annex 2 Designated EHV charges'!$D:$P,12,FALSE)=0,"",VLOOKUP($A171,'Annex 2 Designated EHV charges'!$D:$P,12,FALSE)),"")</f>
        <v/>
      </c>
      <c r="H171" s="101" t="str">
        <f>IFERROR(IF(VLOOKUP($A171,'Annex 2 Designated EHV charges'!$D:$P,13,FALSE)=0,"",VLOOKUP($A171,'Annex 2 Designated EHV charges'!$D:$P,13,FALSE)),"")</f>
        <v/>
      </c>
    </row>
    <row r="172" spans="1:8" x14ac:dyDescent="0.2">
      <c r="A172" s="98" t="str">
        <f t="array" ref="A172">IFERROR(INDEX('Annex 2 Designated EHV charges'!$D$11:$D$58, MATCH(0, IF(ISBLANK('Annex 2 Designated EHV charges'!$D$11:$D$58),1, COUNTIF(A$4:$A171, 'Annex 2 Designated EHV charges'!$D$11:$D$58)), 0)),"")</f>
        <v/>
      </c>
      <c r="B172" s="97" t="str">
        <f>IF($A172="","",VLOOKUP($A172,'Annex 2 Designated EHV charges'!$D:$O,2,0))</f>
        <v/>
      </c>
      <c r="C172" s="98" t="str">
        <f>IF($A172="","",VLOOKUP($A172,'Annex 2 Designated EHV charges'!$D:$O,3,0))</f>
        <v/>
      </c>
      <c r="D172" s="97" t="str">
        <f>IF($A172="","",VLOOKUP($A172,'Annex 2 Designated EHV charges'!$D:$O,4,0))</f>
        <v/>
      </c>
      <c r="E172" s="99" t="str">
        <f>IFERROR(IF(VLOOKUP($A172,'Annex 2 Designated EHV charges'!$D:$P,10,FALSE)=0,"",VLOOKUP($A172,'Annex 2 Designated EHV charges'!$D:$P,10,FALSE)),"")</f>
        <v/>
      </c>
      <c r="F172" s="100" t="str">
        <f>IFERROR(IF(VLOOKUP($A172,'Annex 2 Designated EHV charges'!$D:$P,11,FALSE)=0,"",VLOOKUP($A172,'Annex 2 Designated EHV charges'!$D:$P,11,FALSE)),"")</f>
        <v/>
      </c>
      <c r="G172" s="101" t="str">
        <f>IFERROR(IF(VLOOKUP($A172,'Annex 2 Designated EHV charges'!$D:$P,12,FALSE)=0,"",VLOOKUP($A172,'Annex 2 Designated EHV charges'!$D:$P,12,FALSE)),"")</f>
        <v/>
      </c>
      <c r="H172" s="101" t="str">
        <f>IFERROR(IF(VLOOKUP($A172,'Annex 2 Designated EHV charges'!$D:$P,13,FALSE)=0,"",VLOOKUP($A172,'Annex 2 Designated EHV charges'!$D:$P,13,FALSE)),"")</f>
        <v/>
      </c>
    </row>
    <row r="173" spans="1:8" x14ac:dyDescent="0.2">
      <c r="A173" s="98" t="str">
        <f t="array" ref="A173">IFERROR(INDEX('Annex 2 Designated EHV charges'!$D$11:$D$58, MATCH(0, IF(ISBLANK('Annex 2 Designated EHV charges'!$D$11:$D$58),1, COUNTIF(A$4:$A172, 'Annex 2 Designated EHV charges'!$D$11:$D$58)), 0)),"")</f>
        <v/>
      </c>
      <c r="B173" s="97" t="str">
        <f>IF($A173="","",VLOOKUP($A173,'Annex 2 Designated EHV charges'!$D:$O,2,0))</f>
        <v/>
      </c>
      <c r="C173" s="98" t="str">
        <f>IF($A173="","",VLOOKUP($A173,'Annex 2 Designated EHV charges'!$D:$O,3,0))</f>
        <v/>
      </c>
      <c r="D173" s="97" t="str">
        <f>IF($A173="","",VLOOKUP($A173,'Annex 2 Designated EHV charges'!$D:$O,4,0))</f>
        <v/>
      </c>
      <c r="E173" s="99" t="str">
        <f>IFERROR(IF(VLOOKUP($A173,'Annex 2 Designated EHV charges'!$D:$P,10,FALSE)=0,"",VLOOKUP($A173,'Annex 2 Designated EHV charges'!$D:$P,10,FALSE)),"")</f>
        <v/>
      </c>
      <c r="F173" s="100" t="str">
        <f>IFERROR(IF(VLOOKUP($A173,'Annex 2 Designated EHV charges'!$D:$P,11,FALSE)=0,"",VLOOKUP($A173,'Annex 2 Designated EHV charges'!$D:$P,11,FALSE)),"")</f>
        <v/>
      </c>
      <c r="G173" s="101" t="str">
        <f>IFERROR(IF(VLOOKUP($A173,'Annex 2 Designated EHV charges'!$D:$P,12,FALSE)=0,"",VLOOKUP($A173,'Annex 2 Designated EHV charges'!$D:$P,12,FALSE)),"")</f>
        <v/>
      </c>
      <c r="H173" s="101" t="str">
        <f>IFERROR(IF(VLOOKUP($A173,'Annex 2 Designated EHV charges'!$D:$P,13,FALSE)=0,"",VLOOKUP($A173,'Annex 2 Designated EHV charges'!$D:$P,13,FALSE)),"")</f>
        <v/>
      </c>
    </row>
    <row r="174" spans="1:8" x14ac:dyDescent="0.2">
      <c r="A174" s="98" t="str">
        <f t="array" ref="A174">IFERROR(INDEX('Annex 2 Designated EHV charges'!$D$11:$D$58, MATCH(0, IF(ISBLANK('Annex 2 Designated EHV charges'!$D$11:$D$58),1, COUNTIF(A$4:$A173, 'Annex 2 Designated EHV charges'!$D$11:$D$58)), 0)),"")</f>
        <v/>
      </c>
      <c r="B174" s="97" t="str">
        <f>IF($A174="","",VLOOKUP($A174,'Annex 2 Designated EHV charges'!$D:$O,2,0))</f>
        <v/>
      </c>
      <c r="C174" s="98" t="str">
        <f>IF($A174="","",VLOOKUP($A174,'Annex 2 Designated EHV charges'!$D:$O,3,0))</f>
        <v/>
      </c>
      <c r="D174" s="97" t="str">
        <f>IF($A174="","",VLOOKUP($A174,'Annex 2 Designated EHV charges'!$D:$O,4,0))</f>
        <v/>
      </c>
      <c r="E174" s="99" t="str">
        <f>IFERROR(IF(VLOOKUP($A174,'Annex 2 Designated EHV charges'!$D:$P,10,FALSE)=0,"",VLOOKUP($A174,'Annex 2 Designated EHV charges'!$D:$P,10,FALSE)),"")</f>
        <v/>
      </c>
      <c r="F174" s="100" t="str">
        <f>IFERROR(IF(VLOOKUP($A174,'Annex 2 Designated EHV charges'!$D:$P,11,FALSE)=0,"",VLOOKUP($A174,'Annex 2 Designated EHV charges'!$D:$P,11,FALSE)),"")</f>
        <v/>
      </c>
      <c r="G174" s="101" t="str">
        <f>IFERROR(IF(VLOOKUP($A174,'Annex 2 Designated EHV charges'!$D:$P,12,FALSE)=0,"",VLOOKUP($A174,'Annex 2 Designated EHV charges'!$D:$P,12,FALSE)),"")</f>
        <v/>
      </c>
      <c r="H174" s="101" t="str">
        <f>IFERROR(IF(VLOOKUP($A174,'Annex 2 Designated EHV charges'!$D:$P,13,FALSE)=0,"",VLOOKUP($A174,'Annex 2 Designated EHV charges'!$D:$P,13,FALSE)),"")</f>
        <v/>
      </c>
    </row>
    <row r="175" spans="1:8" x14ac:dyDescent="0.2">
      <c r="A175" s="98" t="str">
        <f t="array" ref="A175">IFERROR(INDEX('Annex 2 Designated EHV charges'!$D$11:$D$58, MATCH(0, IF(ISBLANK('Annex 2 Designated EHV charges'!$D$11:$D$58),1, COUNTIF(A$4:$A174, 'Annex 2 Designated EHV charges'!$D$11:$D$58)), 0)),"")</f>
        <v/>
      </c>
      <c r="B175" s="97" t="str">
        <f>IF($A175="","",VLOOKUP($A175,'Annex 2 Designated EHV charges'!$D:$O,2,0))</f>
        <v/>
      </c>
      <c r="C175" s="98" t="str">
        <f>IF($A175="","",VLOOKUP($A175,'Annex 2 Designated EHV charges'!$D:$O,3,0))</f>
        <v/>
      </c>
      <c r="D175" s="97" t="str">
        <f>IF($A175="","",VLOOKUP($A175,'Annex 2 Designated EHV charges'!$D:$O,4,0))</f>
        <v/>
      </c>
      <c r="E175" s="99" t="str">
        <f>IFERROR(IF(VLOOKUP($A175,'Annex 2 Designated EHV charges'!$D:$P,10,FALSE)=0,"",VLOOKUP($A175,'Annex 2 Designated EHV charges'!$D:$P,10,FALSE)),"")</f>
        <v/>
      </c>
      <c r="F175" s="100" t="str">
        <f>IFERROR(IF(VLOOKUP($A175,'Annex 2 Designated EHV charges'!$D:$P,11,FALSE)=0,"",VLOOKUP($A175,'Annex 2 Designated EHV charges'!$D:$P,11,FALSE)),"")</f>
        <v/>
      </c>
      <c r="G175" s="101" t="str">
        <f>IFERROR(IF(VLOOKUP($A175,'Annex 2 Designated EHV charges'!$D:$P,12,FALSE)=0,"",VLOOKUP($A175,'Annex 2 Designated EHV charges'!$D:$P,12,FALSE)),"")</f>
        <v/>
      </c>
      <c r="H175" s="101" t="str">
        <f>IFERROR(IF(VLOOKUP($A175,'Annex 2 Designated EHV charges'!$D:$P,13,FALSE)=0,"",VLOOKUP($A175,'Annex 2 Designated EHV charges'!$D:$P,13,FALSE)),"")</f>
        <v/>
      </c>
    </row>
    <row r="176" spans="1:8" x14ac:dyDescent="0.2">
      <c r="A176" s="98" t="str">
        <f t="array" ref="A176">IFERROR(INDEX('Annex 2 Designated EHV charges'!$D$11:$D$58, MATCH(0, IF(ISBLANK('Annex 2 Designated EHV charges'!$D$11:$D$58),1, COUNTIF(A$4:$A175, 'Annex 2 Designated EHV charges'!$D$11:$D$58)), 0)),"")</f>
        <v/>
      </c>
      <c r="B176" s="97" t="str">
        <f>IF($A176="","",VLOOKUP($A176,'Annex 2 Designated EHV charges'!$D:$O,2,0))</f>
        <v/>
      </c>
      <c r="C176" s="98" t="str">
        <f>IF($A176="","",VLOOKUP($A176,'Annex 2 Designated EHV charges'!$D:$O,3,0))</f>
        <v/>
      </c>
      <c r="D176" s="97" t="str">
        <f>IF($A176="","",VLOOKUP($A176,'Annex 2 Designated EHV charges'!$D:$O,4,0))</f>
        <v/>
      </c>
      <c r="E176" s="99" t="str">
        <f>IFERROR(IF(VLOOKUP($A176,'Annex 2 Designated EHV charges'!$D:$P,10,FALSE)=0,"",VLOOKUP($A176,'Annex 2 Designated EHV charges'!$D:$P,10,FALSE)),"")</f>
        <v/>
      </c>
      <c r="F176" s="100" t="str">
        <f>IFERROR(IF(VLOOKUP($A176,'Annex 2 Designated EHV charges'!$D:$P,11,FALSE)=0,"",VLOOKUP($A176,'Annex 2 Designated EHV charges'!$D:$P,11,FALSE)),"")</f>
        <v/>
      </c>
      <c r="G176" s="101" t="str">
        <f>IFERROR(IF(VLOOKUP($A176,'Annex 2 Designated EHV charges'!$D:$P,12,FALSE)=0,"",VLOOKUP($A176,'Annex 2 Designated EHV charges'!$D:$P,12,FALSE)),"")</f>
        <v/>
      </c>
      <c r="H176" s="101" t="str">
        <f>IFERROR(IF(VLOOKUP($A176,'Annex 2 Designated EHV charges'!$D:$P,13,FALSE)=0,"",VLOOKUP($A176,'Annex 2 Designated EHV charges'!$D:$P,13,FALSE)),"")</f>
        <v/>
      </c>
    </row>
    <row r="177" spans="1:8" x14ac:dyDescent="0.2">
      <c r="A177" s="98" t="str">
        <f t="array" ref="A177">IFERROR(INDEX('Annex 2 Designated EHV charges'!$D$11:$D$58, MATCH(0, IF(ISBLANK('Annex 2 Designated EHV charges'!$D$11:$D$58),1, COUNTIF(A$4:$A176, 'Annex 2 Designated EHV charges'!$D$11:$D$58)), 0)),"")</f>
        <v/>
      </c>
      <c r="B177" s="97" t="str">
        <f>IF($A177="","",VLOOKUP($A177,'Annex 2 Designated EHV charges'!$D:$O,2,0))</f>
        <v/>
      </c>
      <c r="C177" s="98" t="str">
        <f>IF($A177="","",VLOOKUP($A177,'Annex 2 Designated EHV charges'!$D:$O,3,0))</f>
        <v/>
      </c>
      <c r="D177" s="97" t="str">
        <f>IF($A177="","",VLOOKUP($A177,'Annex 2 Designated EHV charges'!$D:$O,4,0))</f>
        <v/>
      </c>
      <c r="E177" s="99" t="str">
        <f>IFERROR(IF(VLOOKUP($A177,'Annex 2 Designated EHV charges'!$D:$P,10,FALSE)=0,"",VLOOKUP($A177,'Annex 2 Designated EHV charges'!$D:$P,10,FALSE)),"")</f>
        <v/>
      </c>
      <c r="F177" s="100" t="str">
        <f>IFERROR(IF(VLOOKUP($A177,'Annex 2 Designated EHV charges'!$D:$P,11,FALSE)=0,"",VLOOKUP($A177,'Annex 2 Designated EHV charges'!$D:$P,11,FALSE)),"")</f>
        <v/>
      </c>
      <c r="G177" s="101" t="str">
        <f>IFERROR(IF(VLOOKUP($A177,'Annex 2 Designated EHV charges'!$D:$P,12,FALSE)=0,"",VLOOKUP($A177,'Annex 2 Designated EHV charges'!$D:$P,12,FALSE)),"")</f>
        <v/>
      </c>
      <c r="H177" s="101" t="str">
        <f>IFERROR(IF(VLOOKUP($A177,'Annex 2 Designated EHV charges'!$D:$P,13,FALSE)=0,"",VLOOKUP($A177,'Annex 2 Designated EHV charges'!$D:$P,13,FALSE)),"")</f>
        <v/>
      </c>
    </row>
    <row r="178" spans="1:8" x14ac:dyDescent="0.2">
      <c r="A178" s="98" t="str">
        <f t="array" ref="A178">IFERROR(INDEX('Annex 2 Designated EHV charges'!$D$11:$D$58, MATCH(0, IF(ISBLANK('Annex 2 Designated EHV charges'!$D$11:$D$58),1, COUNTIF(A$4:$A177, 'Annex 2 Designated EHV charges'!$D$11:$D$58)), 0)),"")</f>
        <v/>
      </c>
      <c r="B178" s="97" t="str">
        <f>IF($A178="","",VLOOKUP($A178,'Annex 2 Designated EHV charges'!$D:$O,2,0))</f>
        <v/>
      </c>
      <c r="C178" s="98" t="str">
        <f>IF($A178="","",VLOOKUP($A178,'Annex 2 Designated EHV charges'!$D:$O,3,0))</f>
        <v/>
      </c>
      <c r="D178" s="97" t="str">
        <f>IF($A178="","",VLOOKUP($A178,'Annex 2 Designated EHV charges'!$D:$O,4,0))</f>
        <v/>
      </c>
      <c r="E178" s="99" t="str">
        <f>IFERROR(IF(VLOOKUP($A178,'Annex 2 Designated EHV charges'!$D:$P,10,FALSE)=0,"",VLOOKUP($A178,'Annex 2 Designated EHV charges'!$D:$P,10,FALSE)),"")</f>
        <v/>
      </c>
      <c r="F178" s="100" t="str">
        <f>IFERROR(IF(VLOOKUP($A178,'Annex 2 Designated EHV charges'!$D:$P,11,FALSE)=0,"",VLOOKUP($A178,'Annex 2 Designated EHV charges'!$D:$P,11,FALSE)),"")</f>
        <v/>
      </c>
      <c r="G178" s="101" t="str">
        <f>IFERROR(IF(VLOOKUP($A178,'Annex 2 Designated EHV charges'!$D:$P,12,FALSE)=0,"",VLOOKUP($A178,'Annex 2 Designated EHV charges'!$D:$P,12,FALSE)),"")</f>
        <v/>
      </c>
      <c r="H178" s="101" t="str">
        <f>IFERROR(IF(VLOOKUP($A178,'Annex 2 Designated EHV charges'!$D:$P,13,FALSE)=0,"",VLOOKUP($A178,'Annex 2 Designated EHV charges'!$D:$P,13,FALSE)),"")</f>
        <v/>
      </c>
    </row>
    <row r="179" spans="1:8" x14ac:dyDescent="0.2">
      <c r="A179" s="98" t="str">
        <f t="array" ref="A179">IFERROR(INDEX('Annex 2 Designated EHV charges'!$D$11:$D$58, MATCH(0, IF(ISBLANK('Annex 2 Designated EHV charges'!$D$11:$D$58),1, COUNTIF(A$4:$A178, 'Annex 2 Designated EHV charges'!$D$11:$D$58)), 0)),"")</f>
        <v/>
      </c>
      <c r="B179" s="97" t="str">
        <f>IF($A179="","",VLOOKUP($A179,'Annex 2 Designated EHV charges'!$D:$O,2,0))</f>
        <v/>
      </c>
      <c r="C179" s="98" t="str">
        <f>IF($A179="","",VLOOKUP($A179,'Annex 2 Designated EHV charges'!$D:$O,3,0))</f>
        <v/>
      </c>
      <c r="D179" s="97" t="str">
        <f>IF($A179="","",VLOOKUP($A179,'Annex 2 Designated EHV charges'!$D:$O,4,0))</f>
        <v/>
      </c>
      <c r="E179" s="99" t="str">
        <f>IFERROR(IF(VLOOKUP($A179,'Annex 2 Designated EHV charges'!$D:$P,10,FALSE)=0,"",VLOOKUP($A179,'Annex 2 Designated EHV charges'!$D:$P,10,FALSE)),"")</f>
        <v/>
      </c>
      <c r="F179" s="100" t="str">
        <f>IFERROR(IF(VLOOKUP($A179,'Annex 2 Designated EHV charges'!$D:$P,11,FALSE)=0,"",VLOOKUP($A179,'Annex 2 Designated EHV charges'!$D:$P,11,FALSE)),"")</f>
        <v/>
      </c>
      <c r="G179" s="101" t="str">
        <f>IFERROR(IF(VLOOKUP($A179,'Annex 2 Designated EHV charges'!$D:$P,12,FALSE)=0,"",VLOOKUP($A179,'Annex 2 Designated EHV charges'!$D:$P,12,FALSE)),"")</f>
        <v/>
      </c>
      <c r="H179" s="101" t="str">
        <f>IFERROR(IF(VLOOKUP($A179,'Annex 2 Designated EHV charges'!$D:$P,13,FALSE)=0,"",VLOOKUP($A179,'Annex 2 Designated EHV charges'!$D:$P,13,FALSE)),"")</f>
        <v/>
      </c>
    </row>
    <row r="180" spans="1:8" x14ac:dyDescent="0.2">
      <c r="A180" s="98" t="str">
        <f t="array" ref="A180">IFERROR(INDEX('Annex 2 Designated EHV charges'!$D$11:$D$58, MATCH(0, IF(ISBLANK('Annex 2 Designated EHV charges'!$D$11:$D$58),1, COUNTIF(A$4:$A179, 'Annex 2 Designated EHV charges'!$D$11:$D$58)), 0)),"")</f>
        <v/>
      </c>
      <c r="B180" s="97" t="str">
        <f>IF($A180="","",VLOOKUP($A180,'Annex 2 Designated EHV charges'!$D:$O,2,0))</f>
        <v/>
      </c>
      <c r="C180" s="98" t="str">
        <f>IF($A180="","",VLOOKUP($A180,'Annex 2 Designated EHV charges'!$D:$O,3,0))</f>
        <v/>
      </c>
      <c r="D180" s="97" t="str">
        <f>IF($A180="","",VLOOKUP($A180,'Annex 2 Designated EHV charges'!$D:$O,4,0))</f>
        <v/>
      </c>
      <c r="E180" s="99" t="str">
        <f>IFERROR(IF(VLOOKUP($A180,'Annex 2 Designated EHV charges'!$D:$P,10,FALSE)=0,"",VLOOKUP($A180,'Annex 2 Designated EHV charges'!$D:$P,10,FALSE)),"")</f>
        <v/>
      </c>
      <c r="F180" s="100" t="str">
        <f>IFERROR(IF(VLOOKUP($A180,'Annex 2 Designated EHV charges'!$D:$P,11,FALSE)=0,"",VLOOKUP($A180,'Annex 2 Designated EHV charges'!$D:$P,11,FALSE)),"")</f>
        <v/>
      </c>
      <c r="G180" s="101" t="str">
        <f>IFERROR(IF(VLOOKUP($A180,'Annex 2 Designated EHV charges'!$D:$P,12,FALSE)=0,"",VLOOKUP($A180,'Annex 2 Designated EHV charges'!$D:$P,12,FALSE)),"")</f>
        <v/>
      </c>
      <c r="H180" s="101" t="str">
        <f>IFERROR(IF(VLOOKUP($A180,'Annex 2 Designated EHV charges'!$D:$P,13,FALSE)=0,"",VLOOKUP($A180,'Annex 2 Designated EHV charges'!$D:$P,13,FALSE)),"")</f>
        <v/>
      </c>
    </row>
    <row r="181" spans="1:8" x14ac:dyDescent="0.2">
      <c r="A181" s="98" t="str">
        <f t="array" ref="A181">IFERROR(INDEX('Annex 2 Designated EHV charges'!$D$11:$D$58, MATCH(0, IF(ISBLANK('Annex 2 Designated EHV charges'!$D$11:$D$58),1, COUNTIF(A$4:$A180, 'Annex 2 Designated EHV charges'!$D$11:$D$58)), 0)),"")</f>
        <v/>
      </c>
      <c r="B181" s="97" t="str">
        <f>IF($A181="","",VLOOKUP($A181,'Annex 2 Designated EHV charges'!$D:$O,2,0))</f>
        <v/>
      </c>
      <c r="C181" s="98" t="str">
        <f>IF($A181="","",VLOOKUP($A181,'Annex 2 Designated EHV charges'!$D:$O,3,0))</f>
        <v/>
      </c>
      <c r="D181" s="97" t="str">
        <f>IF($A181="","",VLOOKUP($A181,'Annex 2 Designated EHV charges'!$D:$O,4,0))</f>
        <v/>
      </c>
      <c r="E181" s="99" t="str">
        <f>IFERROR(IF(VLOOKUP($A181,'Annex 2 Designated EHV charges'!$D:$P,10,FALSE)=0,"",VLOOKUP($A181,'Annex 2 Designated EHV charges'!$D:$P,10,FALSE)),"")</f>
        <v/>
      </c>
      <c r="F181" s="100" t="str">
        <f>IFERROR(IF(VLOOKUP($A181,'Annex 2 Designated EHV charges'!$D:$P,11,FALSE)=0,"",VLOOKUP($A181,'Annex 2 Designated EHV charges'!$D:$P,11,FALSE)),"")</f>
        <v/>
      </c>
      <c r="G181" s="101" t="str">
        <f>IFERROR(IF(VLOOKUP($A181,'Annex 2 Designated EHV charges'!$D:$P,12,FALSE)=0,"",VLOOKUP($A181,'Annex 2 Designated EHV charges'!$D:$P,12,FALSE)),"")</f>
        <v/>
      </c>
      <c r="H181" s="101" t="str">
        <f>IFERROR(IF(VLOOKUP($A181,'Annex 2 Designated EHV charges'!$D:$P,13,FALSE)=0,"",VLOOKUP($A181,'Annex 2 Designated EHV charges'!$D:$P,13,FALSE)),"")</f>
        <v/>
      </c>
    </row>
    <row r="182" spans="1:8" x14ac:dyDescent="0.2">
      <c r="A182" s="98" t="str">
        <f t="array" ref="A182">IFERROR(INDEX('Annex 2 Designated EHV charges'!$D$11:$D$58, MATCH(0, IF(ISBLANK('Annex 2 Designated EHV charges'!$D$11:$D$58),1, COUNTIF(A$4:$A181, 'Annex 2 Designated EHV charges'!$D$11:$D$58)), 0)),"")</f>
        <v/>
      </c>
      <c r="B182" s="97" t="str">
        <f>IF($A182="","",VLOOKUP($A182,'Annex 2 Designated EHV charges'!$D:$O,2,0))</f>
        <v/>
      </c>
      <c r="C182" s="98" t="str">
        <f>IF($A182="","",VLOOKUP($A182,'Annex 2 Designated EHV charges'!$D:$O,3,0))</f>
        <v/>
      </c>
      <c r="D182" s="97" t="str">
        <f>IF($A182="","",VLOOKUP($A182,'Annex 2 Designated EHV charges'!$D:$O,4,0))</f>
        <v/>
      </c>
      <c r="E182" s="99" t="str">
        <f>IFERROR(IF(VLOOKUP($A182,'Annex 2 Designated EHV charges'!$D:$P,10,FALSE)=0,"",VLOOKUP($A182,'Annex 2 Designated EHV charges'!$D:$P,10,FALSE)),"")</f>
        <v/>
      </c>
      <c r="F182" s="100" t="str">
        <f>IFERROR(IF(VLOOKUP($A182,'Annex 2 Designated EHV charges'!$D:$P,11,FALSE)=0,"",VLOOKUP($A182,'Annex 2 Designated EHV charges'!$D:$P,11,FALSE)),"")</f>
        <v/>
      </c>
      <c r="G182" s="101" t="str">
        <f>IFERROR(IF(VLOOKUP($A182,'Annex 2 Designated EHV charges'!$D:$P,12,FALSE)=0,"",VLOOKUP($A182,'Annex 2 Designated EHV charges'!$D:$P,12,FALSE)),"")</f>
        <v/>
      </c>
      <c r="H182" s="101" t="str">
        <f>IFERROR(IF(VLOOKUP($A182,'Annex 2 Designated EHV charges'!$D:$P,13,FALSE)=0,"",VLOOKUP($A182,'Annex 2 Designated EHV charges'!$D:$P,13,FALSE)),"")</f>
        <v/>
      </c>
    </row>
    <row r="183" spans="1:8" x14ac:dyDescent="0.2">
      <c r="A183" s="98" t="str">
        <f t="array" ref="A183">IFERROR(INDEX('Annex 2 Designated EHV charges'!$D$11:$D$58, MATCH(0, IF(ISBLANK('Annex 2 Designated EHV charges'!$D$11:$D$58),1, COUNTIF(A$4:$A182, 'Annex 2 Designated EHV charges'!$D$11:$D$58)), 0)),"")</f>
        <v/>
      </c>
      <c r="B183" s="97" t="str">
        <f>IF($A183="","",VLOOKUP($A183,'Annex 2 Designated EHV charges'!$D:$O,2,0))</f>
        <v/>
      </c>
      <c r="C183" s="98" t="str">
        <f>IF($A183="","",VLOOKUP($A183,'Annex 2 Designated EHV charges'!$D:$O,3,0))</f>
        <v/>
      </c>
      <c r="D183" s="97" t="str">
        <f>IF($A183="","",VLOOKUP($A183,'Annex 2 Designated EHV charges'!$D:$O,4,0))</f>
        <v/>
      </c>
      <c r="E183" s="99" t="str">
        <f>IFERROR(IF(VLOOKUP($A183,'Annex 2 Designated EHV charges'!$D:$P,10,FALSE)=0,"",VLOOKUP($A183,'Annex 2 Designated EHV charges'!$D:$P,10,FALSE)),"")</f>
        <v/>
      </c>
      <c r="F183" s="100" t="str">
        <f>IFERROR(IF(VLOOKUP($A183,'Annex 2 Designated EHV charges'!$D:$P,11,FALSE)=0,"",VLOOKUP($A183,'Annex 2 Designated EHV charges'!$D:$P,11,FALSE)),"")</f>
        <v/>
      </c>
      <c r="G183" s="101" t="str">
        <f>IFERROR(IF(VLOOKUP($A183,'Annex 2 Designated EHV charges'!$D:$P,12,FALSE)=0,"",VLOOKUP($A183,'Annex 2 Designated EHV charges'!$D:$P,12,FALSE)),"")</f>
        <v/>
      </c>
      <c r="H183" s="101" t="str">
        <f>IFERROR(IF(VLOOKUP($A183,'Annex 2 Designated EHV charges'!$D:$P,13,FALSE)=0,"",VLOOKUP($A183,'Annex 2 Designated EHV charges'!$D:$P,13,FALSE)),"")</f>
        <v/>
      </c>
    </row>
    <row r="184" spans="1:8" x14ac:dyDescent="0.2">
      <c r="A184" s="98" t="str">
        <f t="array" ref="A184">IFERROR(INDEX('Annex 2 Designated EHV charges'!$D$11:$D$58, MATCH(0, IF(ISBLANK('Annex 2 Designated EHV charges'!$D$11:$D$58),1, COUNTIF(A$4:$A183, 'Annex 2 Designated EHV charges'!$D$11:$D$58)), 0)),"")</f>
        <v/>
      </c>
      <c r="B184" s="97" t="str">
        <f>IF($A184="","",VLOOKUP($A184,'Annex 2 Designated EHV charges'!$D:$O,2,0))</f>
        <v/>
      </c>
      <c r="C184" s="98" t="str">
        <f>IF($A184="","",VLOOKUP($A184,'Annex 2 Designated EHV charges'!$D:$O,3,0))</f>
        <v/>
      </c>
      <c r="D184" s="97" t="str">
        <f>IF($A184="","",VLOOKUP($A184,'Annex 2 Designated EHV charges'!$D:$O,4,0))</f>
        <v/>
      </c>
      <c r="E184" s="99" t="str">
        <f>IFERROR(IF(VLOOKUP($A184,'Annex 2 Designated EHV charges'!$D:$P,10,FALSE)=0,"",VLOOKUP($A184,'Annex 2 Designated EHV charges'!$D:$P,10,FALSE)),"")</f>
        <v/>
      </c>
      <c r="F184" s="100" t="str">
        <f>IFERROR(IF(VLOOKUP($A184,'Annex 2 Designated EHV charges'!$D:$P,11,FALSE)=0,"",VLOOKUP($A184,'Annex 2 Designated EHV charges'!$D:$P,11,FALSE)),"")</f>
        <v/>
      </c>
      <c r="G184" s="101" t="str">
        <f>IFERROR(IF(VLOOKUP($A184,'Annex 2 Designated EHV charges'!$D:$P,12,FALSE)=0,"",VLOOKUP($A184,'Annex 2 Designated EHV charges'!$D:$P,12,FALSE)),"")</f>
        <v/>
      </c>
      <c r="H184" s="101" t="str">
        <f>IFERROR(IF(VLOOKUP($A184,'Annex 2 Designated EHV charges'!$D:$P,13,FALSE)=0,"",VLOOKUP($A184,'Annex 2 Designated EHV charges'!$D:$P,13,FALSE)),"")</f>
        <v/>
      </c>
    </row>
    <row r="185" spans="1:8" x14ac:dyDescent="0.2">
      <c r="A185" s="98" t="str">
        <f t="array" ref="A185">IFERROR(INDEX('Annex 2 Designated EHV charges'!$D$11:$D$58, MATCH(0, IF(ISBLANK('Annex 2 Designated EHV charges'!$D$11:$D$58),1, COUNTIF(A$4:$A184, 'Annex 2 Designated EHV charges'!$D$11:$D$58)), 0)),"")</f>
        <v/>
      </c>
      <c r="B185" s="97" t="str">
        <f>IF($A185="","",VLOOKUP($A185,'Annex 2 Designated EHV charges'!$D:$O,2,0))</f>
        <v/>
      </c>
      <c r="C185" s="98" t="str">
        <f>IF($A185="","",VLOOKUP($A185,'Annex 2 Designated EHV charges'!$D:$O,3,0))</f>
        <v/>
      </c>
      <c r="D185" s="97" t="str">
        <f>IF($A185="","",VLOOKUP($A185,'Annex 2 Designated EHV charges'!$D:$O,4,0))</f>
        <v/>
      </c>
      <c r="E185" s="99" t="str">
        <f>IFERROR(IF(VLOOKUP($A185,'Annex 2 Designated EHV charges'!$D:$P,10,FALSE)=0,"",VLOOKUP($A185,'Annex 2 Designated EHV charges'!$D:$P,10,FALSE)),"")</f>
        <v/>
      </c>
      <c r="F185" s="100" t="str">
        <f>IFERROR(IF(VLOOKUP($A185,'Annex 2 Designated EHV charges'!$D:$P,11,FALSE)=0,"",VLOOKUP($A185,'Annex 2 Designated EHV charges'!$D:$P,11,FALSE)),"")</f>
        <v/>
      </c>
      <c r="G185" s="101" t="str">
        <f>IFERROR(IF(VLOOKUP($A185,'Annex 2 Designated EHV charges'!$D:$P,12,FALSE)=0,"",VLOOKUP($A185,'Annex 2 Designated EHV charges'!$D:$P,12,FALSE)),"")</f>
        <v/>
      </c>
      <c r="H185" s="101" t="str">
        <f>IFERROR(IF(VLOOKUP($A185,'Annex 2 Designated EHV charges'!$D:$P,13,FALSE)=0,"",VLOOKUP($A185,'Annex 2 Designated EHV charges'!$D:$P,13,FALSE)),"")</f>
        <v/>
      </c>
    </row>
    <row r="186" spans="1:8" x14ac:dyDescent="0.2">
      <c r="A186" s="98" t="str">
        <f t="array" ref="A186">IFERROR(INDEX('Annex 2 Designated EHV charges'!$D$11:$D$58, MATCH(0, IF(ISBLANK('Annex 2 Designated EHV charges'!$D$11:$D$58),1, COUNTIF(A$4:$A185, 'Annex 2 Designated EHV charges'!$D$11:$D$58)), 0)),"")</f>
        <v/>
      </c>
      <c r="B186" s="97" t="str">
        <f>IF($A186="","",VLOOKUP($A186,'Annex 2 Designated EHV charges'!$D:$O,2,0))</f>
        <v/>
      </c>
      <c r="C186" s="98" t="str">
        <f>IF($A186="","",VLOOKUP($A186,'Annex 2 Designated EHV charges'!$D:$O,3,0))</f>
        <v/>
      </c>
      <c r="D186" s="97" t="str">
        <f>IF($A186="","",VLOOKUP($A186,'Annex 2 Designated EHV charges'!$D:$O,4,0))</f>
        <v/>
      </c>
      <c r="E186" s="99" t="str">
        <f>IFERROR(IF(VLOOKUP($A186,'Annex 2 Designated EHV charges'!$D:$P,10,FALSE)=0,"",VLOOKUP($A186,'Annex 2 Designated EHV charges'!$D:$P,10,FALSE)),"")</f>
        <v/>
      </c>
      <c r="F186" s="100" t="str">
        <f>IFERROR(IF(VLOOKUP($A186,'Annex 2 Designated EHV charges'!$D:$P,11,FALSE)=0,"",VLOOKUP($A186,'Annex 2 Designated EHV charges'!$D:$P,11,FALSE)),"")</f>
        <v/>
      </c>
      <c r="G186" s="101" t="str">
        <f>IFERROR(IF(VLOOKUP($A186,'Annex 2 Designated EHV charges'!$D:$P,12,FALSE)=0,"",VLOOKUP($A186,'Annex 2 Designated EHV charges'!$D:$P,12,FALSE)),"")</f>
        <v/>
      </c>
      <c r="H186" s="101" t="str">
        <f>IFERROR(IF(VLOOKUP($A186,'Annex 2 Designated EHV charges'!$D:$P,13,FALSE)=0,"",VLOOKUP($A186,'Annex 2 Designated EHV charges'!$D:$P,13,FALSE)),"")</f>
        <v/>
      </c>
    </row>
    <row r="187" spans="1:8" x14ac:dyDescent="0.2">
      <c r="A187" s="98" t="str">
        <f t="array" ref="A187">IFERROR(INDEX('Annex 2 Designated EHV charges'!$D$11:$D$58, MATCH(0, IF(ISBLANK('Annex 2 Designated EHV charges'!$D$11:$D$58),1, COUNTIF(A$4:$A186, 'Annex 2 Designated EHV charges'!$D$11:$D$58)), 0)),"")</f>
        <v/>
      </c>
      <c r="B187" s="97" t="str">
        <f>IF($A187="","",VLOOKUP($A187,'Annex 2 Designated EHV charges'!$D:$O,2,0))</f>
        <v/>
      </c>
      <c r="C187" s="98" t="str">
        <f>IF($A187="","",VLOOKUP($A187,'Annex 2 Designated EHV charges'!$D:$O,3,0))</f>
        <v/>
      </c>
      <c r="D187" s="97" t="str">
        <f>IF($A187="","",VLOOKUP($A187,'Annex 2 Designated EHV charges'!$D:$O,4,0))</f>
        <v/>
      </c>
      <c r="E187" s="99" t="str">
        <f>IFERROR(IF(VLOOKUP($A187,'Annex 2 Designated EHV charges'!$D:$P,10,FALSE)=0,"",VLOOKUP($A187,'Annex 2 Designated EHV charges'!$D:$P,10,FALSE)),"")</f>
        <v/>
      </c>
      <c r="F187" s="100" t="str">
        <f>IFERROR(IF(VLOOKUP($A187,'Annex 2 Designated EHV charges'!$D:$P,11,FALSE)=0,"",VLOOKUP($A187,'Annex 2 Designated EHV charges'!$D:$P,11,FALSE)),"")</f>
        <v/>
      </c>
      <c r="G187" s="101" t="str">
        <f>IFERROR(IF(VLOOKUP($A187,'Annex 2 Designated EHV charges'!$D:$P,12,FALSE)=0,"",VLOOKUP($A187,'Annex 2 Designated EHV charges'!$D:$P,12,FALSE)),"")</f>
        <v/>
      </c>
      <c r="H187" s="101" t="str">
        <f>IFERROR(IF(VLOOKUP($A187,'Annex 2 Designated EHV charges'!$D:$P,13,FALSE)=0,"",VLOOKUP($A187,'Annex 2 Designated EHV charges'!$D:$P,13,FALSE)),"")</f>
        <v/>
      </c>
    </row>
    <row r="188" spans="1:8" x14ac:dyDescent="0.2">
      <c r="A188" s="98" t="str">
        <f t="array" ref="A188">IFERROR(INDEX('Annex 2 Designated EHV charges'!$D$11:$D$58, MATCH(0, IF(ISBLANK('Annex 2 Designated EHV charges'!$D$11:$D$58),1, COUNTIF(A$4:$A187, 'Annex 2 Designated EHV charges'!$D$11:$D$58)), 0)),"")</f>
        <v/>
      </c>
      <c r="B188" s="97" t="str">
        <f>IF($A188="","",VLOOKUP($A188,'Annex 2 Designated EHV charges'!$D:$O,2,0))</f>
        <v/>
      </c>
      <c r="C188" s="98" t="str">
        <f>IF($A188="","",VLOOKUP($A188,'Annex 2 Designated EHV charges'!$D:$O,3,0))</f>
        <v/>
      </c>
      <c r="D188" s="97" t="str">
        <f>IF($A188="","",VLOOKUP($A188,'Annex 2 Designated EHV charges'!$D:$O,4,0))</f>
        <v/>
      </c>
      <c r="E188" s="99" t="str">
        <f>IFERROR(IF(VLOOKUP($A188,'Annex 2 Designated EHV charges'!$D:$P,10,FALSE)=0,"",VLOOKUP($A188,'Annex 2 Designated EHV charges'!$D:$P,10,FALSE)),"")</f>
        <v/>
      </c>
      <c r="F188" s="100" t="str">
        <f>IFERROR(IF(VLOOKUP($A188,'Annex 2 Designated EHV charges'!$D:$P,11,FALSE)=0,"",VLOOKUP($A188,'Annex 2 Designated EHV charges'!$D:$P,11,FALSE)),"")</f>
        <v/>
      </c>
      <c r="G188" s="101" t="str">
        <f>IFERROR(IF(VLOOKUP($A188,'Annex 2 Designated EHV charges'!$D:$P,12,FALSE)=0,"",VLOOKUP($A188,'Annex 2 Designated EHV charges'!$D:$P,12,FALSE)),"")</f>
        <v/>
      </c>
      <c r="H188" s="101" t="str">
        <f>IFERROR(IF(VLOOKUP($A188,'Annex 2 Designated EHV charges'!$D:$P,13,FALSE)=0,"",VLOOKUP($A188,'Annex 2 Designated EHV charges'!$D:$P,13,FALSE)),"")</f>
        <v/>
      </c>
    </row>
    <row r="189" spans="1:8" x14ac:dyDescent="0.2">
      <c r="A189" s="98" t="str">
        <f t="array" ref="A189">IFERROR(INDEX('Annex 2 Designated EHV charges'!$D$11:$D$58, MATCH(0, IF(ISBLANK('Annex 2 Designated EHV charges'!$D$11:$D$58),1, COUNTIF(A$4:$A188, 'Annex 2 Designated EHV charges'!$D$11:$D$58)), 0)),"")</f>
        <v/>
      </c>
      <c r="B189" s="97" t="str">
        <f>IF($A189="","",VLOOKUP($A189,'Annex 2 Designated EHV charges'!$D:$O,2,0))</f>
        <v/>
      </c>
      <c r="C189" s="98" t="str">
        <f>IF($A189="","",VLOOKUP($A189,'Annex 2 Designated EHV charges'!$D:$O,3,0))</f>
        <v/>
      </c>
      <c r="D189" s="97" t="str">
        <f>IF($A189="","",VLOOKUP($A189,'Annex 2 Designated EHV charges'!$D:$O,4,0))</f>
        <v/>
      </c>
      <c r="E189" s="99" t="str">
        <f>IFERROR(IF(VLOOKUP($A189,'Annex 2 Designated EHV charges'!$D:$P,10,FALSE)=0,"",VLOOKUP($A189,'Annex 2 Designated EHV charges'!$D:$P,10,FALSE)),"")</f>
        <v/>
      </c>
      <c r="F189" s="100" t="str">
        <f>IFERROR(IF(VLOOKUP($A189,'Annex 2 Designated EHV charges'!$D:$P,11,FALSE)=0,"",VLOOKUP($A189,'Annex 2 Designated EHV charges'!$D:$P,11,FALSE)),"")</f>
        <v/>
      </c>
      <c r="G189" s="101" t="str">
        <f>IFERROR(IF(VLOOKUP($A189,'Annex 2 Designated EHV charges'!$D:$P,12,FALSE)=0,"",VLOOKUP($A189,'Annex 2 Designated EHV charges'!$D:$P,12,FALSE)),"")</f>
        <v/>
      </c>
      <c r="H189" s="101" t="str">
        <f>IFERROR(IF(VLOOKUP($A189,'Annex 2 Designated EHV charges'!$D:$P,13,FALSE)=0,"",VLOOKUP($A189,'Annex 2 Designated EHV charges'!$D:$P,13,FALSE)),"")</f>
        <v/>
      </c>
    </row>
    <row r="190" spans="1:8" x14ac:dyDescent="0.2">
      <c r="A190" s="98" t="str">
        <f t="array" ref="A190">IFERROR(INDEX('Annex 2 Designated EHV charges'!$D$11:$D$58, MATCH(0, IF(ISBLANK('Annex 2 Designated EHV charges'!$D$11:$D$58),1, COUNTIF(A$4:$A189, 'Annex 2 Designated EHV charges'!$D$11:$D$58)), 0)),"")</f>
        <v/>
      </c>
      <c r="B190" s="97" t="str">
        <f>IF($A190="","",VLOOKUP($A190,'Annex 2 Designated EHV charges'!$D:$O,2,0))</f>
        <v/>
      </c>
      <c r="C190" s="98" t="str">
        <f>IF($A190="","",VLOOKUP($A190,'Annex 2 Designated EHV charges'!$D:$O,3,0))</f>
        <v/>
      </c>
      <c r="D190" s="97" t="str">
        <f>IF($A190="","",VLOOKUP($A190,'Annex 2 Designated EHV charges'!$D:$O,4,0))</f>
        <v/>
      </c>
      <c r="E190" s="99" t="str">
        <f>IFERROR(IF(VLOOKUP($A190,'Annex 2 Designated EHV charges'!$D:$P,10,FALSE)=0,"",VLOOKUP($A190,'Annex 2 Designated EHV charges'!$D:$P,10,FALSE)),"")</f>
        <v/>
      </c>
      <c r="F190" s="100" t="str">
        <f>IFERROR(IF(VLOOKUP($A190,'Annex 2 Designated EHV charges'!$D:$P,11,FALSE)=0,"",VLOOKUP($A190,'Annex 2 Designated EHV charges'!$D:$P,11,FALSE)),"")</f>
        <v/>
      </c>
      <c r="G190" s="101" t="str">
        <f>IFERROR(IF(VLOOKUP($A190,'Annex 2 Designated EHV charges'!$D:$P,12,FALSE)=0,"",VLOOKUP($A190,'Annex 2 Designated EHV charges'!$D:$P,12,FALSE)),"")</f>
        <v/>
      </c>
      <c r="H190" s="101" t="str">
        <f>IFERROR(IF(VLOOKUP($A190,'Annex 2 Designated EHV charges'!$D:$P,13,FALSE)=0,"",VLOOKUP($A190,'Annex 2 Designated EHV charges'!$D:$P,13,FALSE)),"")</f>
        <v/>
      </c>
    </row>
    <row r="191" spans="1:8" x14ac:dyDescent="0.2">
      <c r="A191" s="98" t="str">
        <f t="array" ref="A191">IFERROR(INDEX('Annex 2 Designated EHV charges'!$D$11:$D$58, MATCH(0, IF(ISBLANK('Annex 2 Designated EHV charges'!$D$11:$D$58),1, COUNTIF(A$4:$A190, 'Annex 2 Designated EHV charges'!$D$11:$D$58)), 0)),"")</f>
        <v/>
      </c>
      <c r="B191" s="97" t="str">
        <f>IF($A191="","",VLOOKUP($A191,'Annex 2 Designated EHV charges'!$D:$O,2,0))</f>
        <v/>
      </c>
      <c r="C191" s="98" t="str">
        <f>IF($A191="","",VLOOKUP($A191,'Annex 2 Designated EHV charges'!$D:$O,3,0))</f>
        <v/>
      </c>
      <c r="D191" s="97" t="str">
        <f>IF($A191="","",VLOOKUP($A191,'Annex 2 Designated EHV charges'!$D:$O,4,0))</f>
        <v/>
      </c>
      <c r="E191" s="99" t="str">
        <f>IFERROR(IF(VLOOKUP($A191,'Annex 2 Designated EHV charges'!$D:$P,10,FALSE)=0,"",VLOOKUP($A191,'Annex 2 Designated EHV charges'!$D:$P,10,FALSE)),"")</f>
        <v/>
      </c>
      <c r="F191" s="100" t="str">
        <f>IFERROR(IF(VLOOKUP($A191,'Annex 2 Designated EHV charges'!$D:$P,11,FALSE)=0,"",VLOOKUP($A191,'Annex 2 Designated EHV charges'!$D:$P,11,FALSE)),"")</f>
        <v/>
      </c>
      <c r="G191" s="101" t="str">
        <f>IFERROR(IF(VLOOKUP($A191,'Annex 2 Designated EHV charges'!$D:$P,12,FALSE)=0,"",VLOOKUP($A191,'Annex 2 Designated EHV charges'!$D:$P,12,FALSE)),"")</f>
        <v/>
      </c>
      <c r="H191" s="101" t="str">
        <f>IFERROR(IF(VLOOKUP($A191,'Annex 2 Designated EHV charges'!$D:$P,13,FALSE)=0,"",VLOOKUP($A191,'Annex 2 Designated EHV charges'!$D:$P,13,FALSE)),"")</f>
        <v/>
      </c>
    </row>
    <row r="192" spans="1:8" x14ac:dyDescent="0.2">
      <c r="A192" s="98" t="str">
        <f t="array" ref="A192">IFERROR(INDEX('Annex 2 Designated EHV charges'!$D$11:$D$58, MATCH(0, IF(ISBLANK('Annex 2 Designated EHV charges'!$D$11:$D$58),1, COUNTIF(A$4:$A191, 'Annex 2 Designated EHV charges'!$D$11:$D$58)), 0)),"")</f>
        <v/>
      </c>
      <c r="B192" s="97" t="str">
        <f>IF($A192="","",VLOOKUP($A192,'Annex 2 Designated EHV charges'!$D:$O,2,0))</f>
        <v/>
      </c>
      <c r="C192" s="98" t="str">
        <f>IF($A192="","",VLOOKUP($A192,'Annex 2 Designated EHV charges'!$D:$O,3,0))</f>
        <v/>
      </c>
      <c r="D192" s="97" t="str">
        <f>IF($A192="","",VLOOKUP($A192,'Annex 2 Designated EHV charges'!$D:$O,4,0))</f>
        <v/>
      </c>
      <c r="E192" s="99" t="str">
        <f>IFERROR(IF(VLOOKUP($A192,'Annex 2 Designated EHV charges'!$D:$P,10,FALSE)=0,"",VLOOKUP($A192,'Annex 2 Designated EHV charges'!$D:$P,10,FALSE)),"")</f>
        <v/>
      </c>
      <c r="F192" s="100" t="str">
        <f>IFERROR(IF(VLOOKUP($A192,'Annex 2 Designated EHV charges'!$D:$P,11,FALSE)=0,"",VLOOKUP($A192,'Annex 2 Designated EHV charges'!$D:$P,11,FALSE)),"")</f>
        <v/>
      </c>
      <c r="G192" s="101" t="str">
        <f>IFERROR(IF(VLOOKUP($A192,'Annex 2 Designated EHV charges'!$D:$P,12,FALSE)=0,"",VLOOKUP($A192,'Annex 2 Designated EHV charges'!$D:$P,12,FALSE)),"")</f>
        <v/>
      </c>
      <c r="H192" s="101" t="str">
        <f>IFERROR(IF(VLOOKUP($A192,'Annex 2 Designated EHV charges'!$D:$P,13,FALSE)=0,"",VLOOKUP($A192,'Annex 2 Designated EHV charges'!$D:$P,13,FALSE)),"")</f>
        <v/>
      </c>
    </row>
    <row r="193" spans="1:8" x14ac:dyDescent="0.2">
      <c r="A193" s="98" t="str">
        <f t="array" ref="A193">IFERROR(INDEX('Annex 2 Designated EHV charges'!$D$11:$D$58, MATCH(0, IF(ISBLANK('Annex 2 Designated EHV charges'!$D$11:$D$58),1, COUNTIF(A$4:$A192, 'Annex 2 Designated EHV charges'!$D$11:$D$58)), 0)),"")</f>
        <v/>
      </c>
      <c r="B193" s="97" t="str">
        <f>IF($A193="","",VLOOKUP($A193,'Annex 2 Designated EHV charges'!$D:$O,2,0))</f>
        <v/>
      </c>
      <c r="C193" s="98" t="str">
        <f>IF($A193="","",VLOOKUP($A193,'Annex 2 Designated EHV charges'!$D:$O,3,0))</f>
        <v/>
      </c>
      <c r="D193" s="97" t="str">
        <f>IF($A193="","",VLOOKUP($A193,'Annex 2 Designated EHV charges'!$D:$O,4,0))</f>
        <v/>
      </c>
      <c r="E193" s="99" t="str">
        <f>IFERROR(IF(VLOOKUP($A193,'Annex 2 Designated EHV charges'!$D:$P,10,FALSE)=0,"",VLOOKUP($A193,'Annex 2 Designated EHV charges'!$D:$P,10,FALSE)),"")</f>
        <v/>
      </c>
      <c r="F193" s="100" t="str">
        <f>IFERROR(IF(VLOOKUP($A193,'Annex 2 Designated EHV charges'!$D:$P,11,FALSE)=0,"",VLOOKUP($A193,'Annex 2 Designated EHV charges'!$D:$P,11,FALSE)),"")</f>
        <v/>
      </c>
      <c r="G193" s="101" t="str">
        <f>IFERROR(IF(VLOOKUP($A193,'Annex 2 Designated EHV charges'!$D:$P,12,FALSE)=0,"",VLOOKUP($A193,'Annex 2 Designated EHV charges'!$D:$P,12,FALSE)),"")</f>
        <v/>
      </c>
      <c r="H193" s="101" t="str">
        <f>IFERROR(IF(VLOOKUP($A193,'Annex 2 Designated EHV charges'!$D:$P,13,FALSE)=0,"",VLOOKUP($A193,'Annex 2 Designated EHV charges'!$D:$P,13,FALSE)),"")</f>
        <v/>
      </c>
    </row>
    <row r="194" spans="1:8" x14ac:dyDescent="0.2">
      <c r="A194" s="98" t="str">
        <f t="array" ref="A194">IFERROR(INDEX('Annex 2 Designated EHV charges'!$D$11:$D$58, MATCH(0, IF(ISBLANK('Annex 2 Designated EHV charges'!$D$11:$D$58),1, COUNTIF(A$4:$A193, 'Annex 2 Designated EHV charges'!$D$11:$D$58)), 0)),"")</f>
        <v/>
      </c>
      <c r="B194" s="97" t="str">
        <f>IF($A194="","",VLOOKUP($A194,'Annex 2 Designated EHV charges'!$D:$O,2,0))</f>
        <v/>
      </c>
      <c r="C194" s="98" t="str">
        <f>IF($A194="","",VLOOKUP($A194,'Annex 2 Designated EHV charges'!$D:$O,3,0))</f>
        <v/>
      </c>
      <c r="D194" s="97" t="str">
        <f>IF($A194="","",VLOOKUP($A194,'Annex 2 Designated EHV charges'!$D:$O,4,0))</f>
        <v/>
      </c>
      <c r="E194" s="99" t="str">
        <f>IFERROR(IF(VLOOKUP($A194,'Annex 2 Designated EHV charges'!$D:$P,10,FALSE)=0,"",VLOOKUP($A194,'Annex 2 Designated EHV charges'!$D:$P,10,FALSE)),"")</f>
        <v/>
      </c>
      <c r="F194" s="100" t="str">
        <f>IFERROR(IF(VLOOKUP($A194,'Annex 2 Designated EHV charges'!$D:$P,11,FALSE)=0,"",VLOOKUP($A194,'Annex 2 Designated EHV charges'!$D:$P,11,FALSE)),"")</f>
        <v/>
      </c>
      <c r="G194" s="101" t="str">
        <f>IFERROR(IF(VLOOKUP($A194,'Annex 2 Designated EHV charges'!$D:$P,12,FALSE)=0,"",VLOOKUP($A194,'Annex 2 Designated EHV charges'!$D:$P,12,FALSE)),"")</f>
        <v/>
      </c>
      <c r="H194" s="101" t="str">
        <f>IFERROR(IF(VLOOKUP($A194,'Annex 2 Designated EHV charges'!$D:$P,13,FALSE)=0,"",VLOOKUP($A194,'Annex 2 Designated EHV charges'!$D:$P,13,FALSE)),"")</f>
        <v/>
      </c>
    </row>
    <row r="195" spans="1:8" x14ac:dyDescent="0.2">
      <c r="A195" s="98" t="str">
        <f t="array" ref="A195">IFERROR(INDEX('Annex 2 Designated EHV charges'!$D$11:$D$58, MATCH(0, IF(ISBLANK('Annex 2 Designated EHV charges'!$D$11:$D$58),1, COUNTIF(A$4:$A194, 'Annex 2 Designated EHV charges'!$D$11:$D$58)), 0)),"")</f>
        <v/>
      </c>
      <c r="B195" s="97" t="str">
        <f>IF($A195="","",VLOOKUP($A195,'Annex 2 Designated EHV charges'!$D:$O,2,0))</f>
        <v/>
      </c>
      <c r="C195" s="98" t="str">
        <f>IF($A195="","",VLOOKUP($A195,'Annex 2 Designated EHV charges'!$D:$O,3,0))</f>
        <v/>
      </c>
      <c r="D195" s="97" t="str">
        <f>IF($A195="","",VLOOKUP($A195,'Annex 2 Designated EHV charges'!$D:$O,4,0))</f>
        <v/>
      </c>
      <c r="E195" s="99" t="str">
        <f>IFERROR(IF(VLOOKUP($A195,'Annex 2 Designated EHV charges'!$D:$P,10,FALSE)=0,"",VLOOKUP($A195,'Annex 2 Designated EHV charges'!$D:$P,10,FALSE)),"")</f>
        <v/>
      </c>
      <c r="F195" s="100" t="str">
        <f>IFERROR(IF(VLOOKUP($A195,'Annex 2 Designated EHV charges'!$D:$P,11,FALSE)=0,"",VLOOKUP($A195,'Annex 2 Designated EHV charges'!$D:$P,11,FALSE)),"")</f>
        <v/>
      </c>
      <c r="G195" s="101" t="str">
        <f>IFERROR(IF(VLOOKUP($A195,'Annex 2 Designated EHV charges'!$D:$P,12,FALSE)=0,"",VLOOKUP($A195,'Annex 2 Designated EHV charges'!$D:$P,12,FALSE)),"")</f>
        <v/>
      </c>
      <c r="H195" s="101" t="str">
        <f>IFERROR(IF(VLOOKUP($A195,'Annex 2 Designated EHV charges'!$D:$P,13,FALSE)=0,"",VLOOKUP($A195,'Annex 2 Designated EHV charges'!$D:$P,13,FALSE)),"")</f>
        <v/>
      </c>
    </row>
    <row r="196" spans="1:8" x14ac:dyDescent="0.2">
      <c r="A196" s="98" t="str">
        <f t="array" ref="A196">IFERROR(INDEX('Annex 2 Designated EHV charges'!$D$11:$D$58, MATCH(0, IF(ISBLANK('Annex 2 Designated EHV charges'!$D$11:$D$58),1, COUNTIF(A$4:$A195, 'Annex 2 Designated EHV charges'!$D$11:$D$58)), 0)),"")</f>
        <v/>
      </c>
      <c r="B196" s="97" t="str">
        <f>IF($A196="","",VLOOKUP($A196,'Annex 2 Designated EHV charges'!$D:$O,2,0))</f>
        <v/>
      </c>
      <c r="C196" s="98" t="str">
        <f>IF($A196="","",VLOOKUP($A196,'Annex 2 Designated EHV charges'!$D:$O,3,0))</f>
        <v/>
      </c>
      <c r="D196" s="97" t="str">
        <f>IF($A196="","",VLOOKUP($A196,'Annex 2 Designated EHV charges'!$D:$O,4,0))</f>
        <v/>
      </c>
      <c r="E196" s="99" t="str">
        <f>IFERROR(IF(VLOOKUP($A196,'Annex 2 Designated EHV charges'!$D:$P,10,FALSE)=0,"",VLOOKUP($A196,'Annex 2 Designated EHV charges'!$D:$P,10,FALSE)),"")</f>
        <v/>
      </c>
      <c r="F196" s="100" t="str">
        <f>IFERROR(IF(VLOOKUP($A196,'Annex 2 Designated EHV charges'!$D:$P,11,FALSE)=0,"",VLOOKUP($A196,'Annex 2 Designated EHV charges'!$D:$P,11,FALSE)),"")</f>
        <v/>
      </c>
      <c r="G196" s="101" t="str">
        <f>IFERROR(IF(VLOOKUP($A196,'Annex 2 Designated EHV charges'!$D:$P,12,FALSE)=0,"",VLOOKUP($A196,'Annex 2 Designated EHV charges'!$D:$P,12,FALSE)),"")</f>
        <v/>
      </c>
      <c r="H196" s="101" t="str">
        <f>IFERROR(IF(VLOOKUP($A196,'Annex 2 Designated EHV charges'!$D:$P,13,FALSE)=0,"",VLOOKUP($A196,'Annex 2 Designated EHV charges'!$D:$P,13,FALSE)),"")</f>
        <v/>
      </c>
    </row>
    <row r="197" spans="1:8" x14ac:dyDescent="0.2">
      <c r="A197" s="98" t="str">
        <f t="array" ref="A197">IFERROR(INDEX('Annex 2 Designated EHV charges'!$D$11:$D$58, MATCH(0, IF(ISBLANK('Annex 2 Designated EHV charges'!$D$11:$D$58),1, COUNTIF(A$4:$A196, 'Annex 2 Designated EHV charges'!$D$11:$D$58)), 0)),"")</f>
        <v/>
      </c>
      <c r="B197" s="97" t="str">
        <f>IF($A197="","",VLOOKUP($A197,'Annex 2 Designated EHV charges'!$D:$O,2,0))</f>
        <v/>
      </c>
      <c r="C197" s="98" t="str">
        <f>IF($A197="","",VLOOKUP($A197,'Annex 2 Designated EHV charges'!$D:$O,3,0))</f>
        <v/>
      </c>
      <c r="D197" s="97" t="str">
        <f>IF($A197="","",VLOOKUP($A197,'Annex 2 Designated EHV charges'!$D:$O,4,0))</f>
        <v/>
      </c>
      <c r="E197" s="99" t="str">
        <f>IFERROR(IF(VLOOKUP($A197,'Annex 2 Designated EHV charges'!$D:$P,10,FALSE)=0,"",VLOOKUP($A197,'Annex 2 Designated EHV charges'!$D:$P,10,FALSE)),"")</f>
        <v/>
      </c>
      <c r="F197" s="100" t="str">
        <f>IFERROR(IF(VLOOKUP($A197,'Annex 2 Designated EHV charges'!$D:$P,11,FALSE)=0,"",VLOOKUP($A197,'Annex 2 Designated EHV charges'!$D:$P,11,FALSE)),"")</f>
        <v/>
      </c>
      <c r="G197" s="101" t="str">
        <f>IFERROR(IF(VLOOKUP($A197,'Annex 2 Designated EHV charges'!$D:$P,12,FALSE)=0,"",VLOOKUP($A197,'Annex 2 Designated EHV charges'!$D:$P,12,FALSE)),"")</f>
        <v/>
      </c>
      <c r="H197" s="101" t="str">
        <f>IFERROR(IF(VLOOKUP($A197,'Annex 2 Designated EHV charges'!$D:$P,13,FALSE)=0,"",VLOOKUP($A197,'Annex 2 Designated EHV charges'!$D:$P,13,FALSE)),"")</f>
        <v/>
      </c>
    </row>
    <row r="198" spans="1:8" x14ac:dyDescent="0.2">
      <c r="A198" s="98" t="str">
        <f t="array" ref="A198">IFERROR(INDEX('Annex 2 Designated EHV charges'!$D$11:$D$58, MATCH(0, IF(ISBLANK('Annex 2 Designated EHV charges'!$D$11:$D$58),1, COUNTIF(A$4:$A197, 'Annex 2 Designated EHV charges'!$D$11:$D$58)), 0)),"")</f>
        <v/>
      </c>
      <c r="B198" s="97" t="str">
        <f>IF($A198="","",VLOOKUP($A198,'Annex 2 Designated EHV charges'!$D:$O,2,0))</f>
        <v/>
      </c>
      <c r="C198" s="98" t="str">
        <f>IF($A198="","",VLOOKUP($A198,'Annex 2 Designated EHV charges'!$D:$O,3,0))</f>
        <v/>
      </c>
      <c r="D198" s="97" t="str">
        <f>IF($A198="","",VLOOKUP($A198,'Annex 2 Designated EHV charges'!$D:$O,4,0))</f>
        <v/>
      </c>
      <c r="E198" s="99" t="str">
        <f>IFERROR(IF(VLOOKUP($A198,'Annex 2 Designated EHV charges'!$D:$P,10,FALSE)=0,"",VLOOKUP($A198,'Annex 2 Designated EHV charges'!$D:$P,10,FALSE)),"")</f>
        <v/>
      </c>
      <c r="F198" s="100" t="str">
        <f>IFERROR(IF(VLOOKUP($A198,'Annex 2 Designated EHV charges'!$D:$P,11,FALSE)=0,"",VLOOKUP($A198,'Annex 2 Designated EHV charges'!$D:$P,11,FALSE)),"")</f>
        <v/>
      </c>
      <c r="G198" s="101" t="str">
        <f>IFERROR(IF(VLOOKUP($A198,'Annex 2 Designated EHV charges'!$D:$P,12,FALSE)=0,"",VLOOKUP($A198,'Annex 2 Designated EHV charges'!$D:$P,12,FALSE)),"")</f>
        <v/>
      </c>
      <c r="H198" s="101" t="str">
        <f>IFERROR(IF(VLOOKUP($A198,'Annex 2 Designated EHV charges'!$D:$P,13,FALSE)=0,"",VLOOKUP($A198,'Annex 2 Designated EHV charges'!$D:$P,13,FALSE)),"")</f>
        <v/>
      </c>
    </row>
    <row r="199" spans="1:8" x14ac:dyDescent="0.2">
      <c r="A199" s="98" t="str">
        <f t="array" ref="A199">IFERROR(INDEX('Annex 2 Designated EHV charges'!$D$11:$D$58, MATCH(0, IF(ISBLANK('Annex 2 Designated EHV charges'!$D$11:$D$58),1, COUNTIF(A$4:$A198, 'Annex 2 Designated EHV charges'!$D$11:$D$58)), 0)),"")</f>
        <v/>
      </c>
      <c r="B199" s="97" t="str">
        <f>IF($A199="","",VLOOKUP($A199,'Annex 2 Designated EHV charges'!$D:$O,2,0))</f>
        <v/>
      </c>
      <c r="C199" s="98" t="str">
        <f>IF($A199="","",VLOOKUP($A199,'Annex 2 Designated EHV charges'!$D:$O,3,0))</f>
        <v/>
      </c>
      <c r="D199" s="97" t="str">
        <f>IF($A199="","",VLOOKUP($A199,'Annex 2 Designated EHV charges'!$D:$O,4,0))</f>
        <v/>
      </c>
      <c r="E199" s="99" t="str">
        <f>IFERROR(IF(VLOOKUP($A199,'Annex 2 Designated EHV charges'!$D:$P,10,FALSE)=0,"",VLOOKUP($A199,'Annex 2 Designated EHV charges'!$D:$P,10,FALSE)),"")</f>
        <v/>
      </c>
      <c r="F199" s="100" t="str">
        <f>IFERROR(IF(VLOOKUP($A199,'Annex 2 Designated EHV charges'!$D:$P,11,FALSE)=0,"",VLOOKUP($A199,'Annex 2 Designated EHV charges'!$D:$P,11,FALSE)),"")</f>
        <v/>
      </c>
      <c r="G199" s="101" t="str">
        <f>IFERROR(IF(VLOOKUP($A199,'Annex 2 Designated EHV charges'!$D:$P,12,FALSE)=0,"",VLOOKUP($A199,'Annex 2 Designated EHV charges'!$D:$P,12,FALSE)),"")</f>
        <v/>
      </c>
      <c r="H199" s="101" t="str">
        <f>IFERROR(IF(VLOOKUP($A199,'Annex 2 Designated EHV charges'!$D:$P,13,FALSE)=0,"",VLOOKUP($A199,'Annex 2 Designated EHV charges'!$D:$P,13,FALSE)),"")</f>
        <v/>
      </c>
    </row>
    <row r="200" spans="1:8" x14ac:dyDescent="0.2">
      <c r="A200" s="98" t="str">
        <f t="array" ref="A200">IFERROR(INDEX('Annex 2 Designated EHV charges'!$D$11:$D$58, MATCH(0, IF(ISBLANK('Annex 2 Designated EHV charges'!$D$11:$D$58),1, COUNTIF(A$4:$A199, 'Annex 2 Designated EHV charges'!$D$11:$D$58)), 0)),"")</f>
        <v/>
      </c>
      <c r="B200" s="97" t="str">
        <f>IF($A200="","",VLOOKUP($A200,'Annex 2 Designated EHV charges'!$D:$O,2,0))</f>
        <v/>
      </c>
      <c r="C200" s="98" t="str">
        <f>IF($A200="","",VLOOKUP($A200,'Annex 2 Designated EHV charges'!$D:$O,3,0))</f>
        <v/>
      </c>
      <c r="D200" s="97" t="str">
        <f>IF($A200="","",VLOOKUP($A200,'Annex 2 Designated EHV charges'!$D:$O,4,0))</f>
        <v/>
      </c>
      <c r="E200" s="99" t="str">
        <f>IFERROR(IF(VLOOKUP($A200,'Annex 2 Designated EHV charges'!$D:$P,10,FALSE)=0,"",VLOOKUP($A200,'Annex 2 Designated EHV charges'!$D:$P,10,FALSE)),"")</f>
        <v/>
      </c>
      <c r="F200" s="100" t="str">
        <f>IFERROR(IF(VLOOKUP($A200,'Annex 2 Designated EHV charges'!$D:$P,11,FALSE)=0,"",VLOOKUP($A200,'Annex 2 Designated EHV charges'!$D:$P,11,FALSE)),"")</f>
        <v/>
      </c>
      <c r="G200" s="101" t="str">
        <f>IFERROR(IF(VLOOKUP($A200,'Annex 2 Designated EHV charges'!$D:$P,12,FALSE)=0,"",VLOOKUP($A200,'Annex 2 Designated EHV charges'!$D:$P,12,FALSE)),"")</f>
        <v/>
      </c>
      <c r="H200" s="101" t="str">
        <f>IFERROR(IF(VLOOKUP($A200,'Annex 2 Designated EHV charges'!$D:$P,13,FALSE)=0,"",VLOOKUP($A200,'Annex 2 Designated EHV charges'!$D:$P,13,FALSE)),"")</f>
        <v/>
      </c>
    </row>
    <row r="201" spans="1:8" x14ac:dyDescent="0.2">
      <c r="A201" s="98" t="str">
        <f t="array" ref="A201">IFERROR(INDEX('Annex 2 Designated EHV charges'!$D$11:$D$58, MATCH(0, IF(ISBLANK('Annex 2 Designated EHV charges'!$D$11:$D$58),1, COUNTIF(A$4:$A200, 'Annex 2 Designated EHV charges'!$D$11:$D$58)), 0)),"")</f>
        <v/>
      </c>
      <c r="B201" s="97" t="str">
        <f>IF($A201="","",VLOOKUP($A201,'Annex 2 Designated EHV charges'!$D:$O,2,0))</f>
        <v/>
      </c>
      <c r="C201" s="98" t="str">
        <f>IF($A201="","",VLOOKUP($A201,'Annex 2 Designated EHV charges'!$D:$O,3,0))</f>
        <v/>
      </c>
      <c r="D201" s="97" t="str">
        <f>IF($A201="","",VLOOKUP($A201,'Annex 2 Designated EHV charges'!$D:$O,4,0))</f>
        <v/>
      </c>
      <c r="E201" s="99" t="str">
        <f>IFERROR(IF(VLOOKUP($A201,'Annex 2 Designated EHV charges'!$D:$P,10,FALSE)=0,"",VLOOKUP($A201,'Annex 2 Designated EHV charges'!$D:$P,10,FALSE)),"")</f>
        <v/>
      </c>
      <c r="F201" s="100" t="str">
        <f>IFERROR(IF(VLOOKUP($A201,'Annex 2 Designated EHV charges'!$D:$P,11,FALSE)=0,"",VLOOKUP($A201,'Annex 2 Designated EHV charges'!$D:$P,11,FALSE)),"")</f>
        <v/>
      </c>
      <c r="G201" s="101" t="str">
        <f>IFERROR(IF(VLOOKUP($A201,'Annex 2 Designated EHV charges'!$D:$P,12,FALSE)=0,"",VLOOKUP($A201,'Annex 2 Designated EHV charges'!$D:$P,12,FALSE)),"")</f>
        <v/>
      </c>
      <c r="H201" s="101" t="str">
        <f>IFERROR(IF(VLOOKUP($A201,'Annex 2 Designated EHV charges'!$D:$P,13,FALSE)=0,"",VLOOKUP($A201,'Annex 2 Designated EHV charges'!$D:$P,13,FALSE)),"")</f>
        <v/>
      </c>
    </row>
    <row r="202" spans="1:8" x14ac:dyDescent="0.2">
      <c r="A202" s="98" t="str">
        <f t="array" ref="A202">IFERROR(INDEX('Annex 2 Designated EHV charges'!$D$11:$D$58, MATCH(0, IF(ISBLANK('Annex 2 Designated EHV charges'!$D$11:$D$58),1, COUNTIF(A$4:$A201, 'Annex 2 Designated EHV charges'!$D$11:$D$58)), 0)),"")</f>
        <v/>
      </c>
      <c r="B202" s="97" t="str">
        <f>IF($A202="","",VLOOKUP($A202,'Annex 2 Designated EHV charges'!$D:$O,2,0))</f>
        <v/>
      </c>
      <c r="C202" s="98" t="str">
        <f>IF($A202="","",VLOOKUP($A202,'Annex 2 Designated EHV charges'!$D:$O,3,0))</f>
        <v/>
      </c>
      <c r="D202" s="97" t="str">
        <f>IF($A202="","",VLOOKUP($A202,'Annex 2 Designated EHV charges'!$D:$O,4,0))</f>
        <v/>
      </c>
      <c r="E202" s="99" t="str">
        <f>IFERROR(IF(VLOOKUP($A202,'Annex 2 Designated EHV charges'!$D:$P,10,FALSE)=0,"",VLOOKUP($A202,'Annex 2 Designated EHV charges'!$D:$P,10,FALSE)),"")</f>
        <v/>
      </c>
      <c r="F202" s="100" t="str">
        <f>IFERROR(IF(VLOOKUP($A202,'Annex 2 Designated EHV charges'!$D:$P,11,FALSE)=0,"",VLOOKUP($A202,'Annex 2 Designated EHV charges'!$D:$P,11,FALSE)),"")</f>
        <v/>
      </c>
      <c r="G202" s="101" t="str">
        <f>IFERROR(IF(VLOOKUP($A202,'Annex 2 Designated EHV charges'!$D:$P,12,FALSE)=0,"",VLOOKUP($A202,'Annex 2 Designated EHV charges'!$D:$P,12,FALSE)),"")</f>
        <v/>
      </c>
      <c r="H202" s="101" t="str">
        <f>IFERROR(IF(VLOOKUP($A202,'Annex 2 Designated EHV charges'!$D:$P,13,FALSE)=0,"",VLOOKUP($A202,'Annex 2 Designated EHV charges'!$D:$P,13,FALSE)),"")</f>
        <v/>
      </c>
    </row>
    <row r="203" spans="1:8" x14ac:dyDescent="0.2">
      <c r="A203" s="98" t="str">
        <f t="array" ref="A203">IFERROR(INDEX('Annex 2 Designated EHV charges'!$D$11:$D$58, MATCH(0, IF(ISBLANK('Annex 2 Designated EHV charges'!$D$11:$D$58),1, COUNTIF(A$4:$A202, 'Annex 2 Designated EHV charges'!$D$11:$D$58)), 0)),"")</f>
        <v/>
      </c>
      <c r="B203" s="97" t="str">
        <f>IF($A203="","",VLOOKUP($A203,'Annex 2 Designated EHV charges'!$D:$O,2,0))</f>
        <v/>
      </c>
      <c r="C203" s="98" t="str">
        <f>IF($A203="","",VLOOKUP($A203,'Annex 2 Designated EHV charges'!$D:$O,3,0))</f>
        <v/>
      </c>
      <c r="D203" s="97" t="str">
        <f>IF($A203="","",VLOOKUP($A203,'Annex 2 Designated EHV charges'!$D:$O,4,0))</f>
        <v/>
      </c>
      <c r="E203" s="99" t="str">
        <f>IFERROR(IF(VLOOKUP($A203,'Annex 2 Designated EHV charges'!$D:$P,10,FALSE)=0,"",VLOOKUP($A203,'Annex 2 Designated EHV charges'!$D:$P,10,FALSE)),"")</f>
        <v/>
      </c>
      <c r="F203" s="100" t="str">
        <f>IFERROR(IF(VLOOKUP($A203,'Annex 2 Designated EHV charges'!$D:$P,11,FALSE)=0,"",VLOOKUP($A203,'Annex 2 Designated EHV charges'!$D:$P,11,FALSE)),"")</f>
        <v/>
      </c>
      <c r="G203" s="101" t="str">
        <f>IFERROR(IF(VLOOKUP($A203,'Annex 2 Designated EHV charges'!$D:$P,12,FALSE)=0,"",VLOOKUP($A203,'Annex 2 Designated EHV charges'!$D:$P,12,FALSE)),"")</f>
        <v/>
      </c>
      <c r="H203" s="101" t="str">
        <f>IFERROR(IF(VLOOKUP($A203,'Annex 2 Designated EHV charges'!$D:$P,13,FALSE)=0,"",VLOOKUP($A203,'Annex 2 Designated EHV charges'!$D:$P,13,FALSE)),"")</f>
        <v/>
      </c>
    </row>
    <row r="204" spans="1:8" x14ac:dyDescent="0.2">
      <c r="A204" s="98" t="str">
        <f t="array" ref="A204">IFERROR(INDEX('Annex 2 Designated EHV charges'!$D$11:$D$58, MATCH(0, IF(ISBLANK('Annex 2 Designated EHV charges'!$D$11:$D$58),1, COUNTIF(A$4:$A203, 'Annex 2 Designated EHV charges'!$D$11:$D$58)), 0)),"")</f>
        <v/>
      </c>
      <c r="B204" s="97" t="str">
        <f>IF($A204="","",VLOOKUP($A204,'Annex 2 Designated EHV charges'!$D:$O,2,0))</f>
        <v/>
      </c>
      <c r="C204" s="98" t="str">
        <f>IF($A204="","",VLOOKUP($A204,'Annex 2 Designated EHV charges'!$D:$O,3,0))</f>
        <v/>
      </c>
      <c r="D204" s="97" t="str">
        <f>IF($A204="","",VLOOKUP($A204,'Annex 2 Designated EHV charges'!$D:$O,4,0))</f>
        <v/>
      </c>
      <c r="E204" s="99" t="str">
        <f>IFERROR(IF(VLOOKUP($A204,'Annex 2 Designated EHV charges'!$D:$P,10,FALSE)=0,"",VLOOKUP($A204,'Annex 2 Designated EHV charges'!$D:$P,10,FALSE)),"")</f>
        <v/>
      </c>
      <c r="F204" s="100" t="str">
        <f>IFERROR(IF(VLOOKUP($A204,'Annex 2 Designated EHV charges'!$D:$P,11,FALSE)=0,"",VLOOKUP($A204,'Annex 2 Designated EHV charges'!$D:$P,11,FALSE)),"")</f>
        <v/>
      </c>
      <c r="G204" s="101" t="str">
        <f>IFERROR(IF(VLOOKUP($A204,'Annex 2 Designated EHV charges'!$D:$P,12,FALSE)=0,"",VLOOKUP($A204,'Annex 2 Designated EHV charges'!$D:$P,12,FALSE)),"")</f>
        <v/>
      </c>
      <c r="H204" s="101" t="str">
        <f>IFERROR(IF(VLOOKUP($A204,'Annex 2 Designated EHV charges'!$D:$P,13,FALSE)=0,"",VLOOKUP($A204,'Annex 2 Designated EHV charges'!$D:$P,13,FALSE)),"")</f>
        <v/>
      </c>
    </row>
    <row r="205" spans="1:8" x14ac:dyDescent="0.2">
      <c r="A205" s="98" t="str">
        <f t="array" ref="A205">IFERROR(INDEX('Annex 2 Designated EHV charges'!$D$11:$D$58, MATCH(0, IF(ISBLANK('Annex 2 Designated EHV charges'!$D$11:$D$58),1, COUNTIF(A$4:$A204, 'Annex 2 Designated EHV charges'!$D$11:$D$58)), 0)),"")</f>
        <v/>
      </c>
      <c r="B205" s="97" t="str">
        <f>IF($A205="","",VLOOKUP($A205,'Annex 2 Designated EHV charges'!$D:$O,2,0))</f>
        <v/>
      </c>
      <c r="C205" s="98" t="str">
        <f>IF($A205="","",VLOOKUP($A205,'Annex 2 Designated EHV charges'!$D:$O,3,0))</f>
        <v/>
      </c>
      <c r="D205" s="97" t="str">
        <f>IF($A205="","",VLOOKUP($A205,'Annex 2 Designated EHV charges'!$D:$O,4,0))</f>
        <v/>
      </c>
      <c r="E205" s="99" t="str">
        <f>IFERROR(IF(VLOOKUP($A205,'Annex 2 Designated EHV charges'!$D:$P,10,FALSE)=0,"",VLOOKUP($A205,'Annex 2 Designated EHV charges'!$D:$P,10,FALSE)),"")</f>
        <v/>
      </c>
      <c r="F205" s="100" t="str">
        <f>IFERROR(IF(VLOOKUP($A205,'Annex 2 Designated EHV charges'!$D:$P,11,FALSE)=0,"",VLOOKUP($A205,'Annex 2 Designated EHV charges'!$D:$P,11,FALSE)),"")</f>
        <v/>
      </c>
      <c r="G205" s="101" t="str">
        <f>IFERROR(IF(VLOOKUP($A205,'Annex 2 Designated EHV charges'!$D:$P,12,FALSE)=0,"",VLOOKUP($A205,'Annex 2 Designated EHV charges'!$D:$P,12,FALSE)),"")</f>
        <v/>
      </c>
      <c r="H205" s="101" t="str">
        <f>IFERROR(IF(VLOOKUP($A205,'Annex 2 Designated EHV charges'!$D:$P,13,FALSE)=0,"",VLOOKUP($A205,'Annex 2 Designated EHV charges'!$D:$P,13,FALSE)),"")</f>
        <v/>
      </c>
    </row>
    <row r="206" spans="1:8" x14ac:dyDescent="0.2">
      <c r="A206" s="98" t="str">
        <f t="array" ref="A206">IFERROR(INDEX('Annex 2 Designated EHV charges'!$D$11:$D$58, MATCH(0, IF(ISBLANK('Annex 2 Designated EHV charges'!$D$11:$D$58),1, COUNTIF(A$4:$A205, 'Annex 2 Designated EHV charges'!$D$11:$D$58)), 0)),"")</f>
        <v/>
      </c>
      <c r="B206" s="97" t="str">
        <f>IF($A206="","",VLOOKUP($A206,'Annex 2 Designated EHV charges'!$D:$O,2,0))</f>
        <v/>
      </c>
      <c r="C206" s="98" t="str">
        <f>IF($A206="","",VLOOKUP($A206,'Annex 2 Designated EHV charges'!$D:$O,3,0))</f>
        <v/>
      </c>
      <c r="D206" s="97" t="str">
        <f>IF($A206="","",VLOOKUP($A206,'Annex 2 Designated EHV charges'!$D:$O,4,0))</f>
        <v/>
      </c>
      <c r="E206" s="99" t="str">
        <f>IFERROR(IF(VLOOKUP($A206,'Annex 2 Designated EHV charges'!$D:$P,10,FALSE)=0,"",VLOOKUP($A206,'Annex 2 Designated EHV charges'!$D:$P,10,FALSE)),"")</f>
        <v/>
      </c>
      <c r="F206" s="100" t="str">
        <f>IFERROR(IF(VLOOKUP($A206,'Annex 2 Designated EHV charges'!$D:$P,11,FALSE)=0,"",VLOOKUP($A206,'Annex 2 Designated EHV charges'!$D:$P,11,FALSE)),"")</f>
        <v/>
      </c>
      <c r="G206" s="101" t="str">
        <f>IFERROR(IF(VLOOKUP($A206,'Annex 2 Designated EHV charges'!$D:$P,12,FALSE)=0,"",VLOOKUP($A206,'Annex 2 Designated EHV charges'!$D:$P,12,FALSE)),"")</f>
        <v/>
      </c>
      <c r="H206" s="101" t="str">
        <f>IFERROR(IF(VLOOKUP($A206,'Annex 2 Designated EHV charges'!$D:$P,13,FALSE)=0,"",VLOOKUP($A206,'Annex 2 Designated EHV charges'!$D:$P,13,FALSE)),"")</f>
        <v/>
      </c>
    </row>
    <row r="207" spans="1:8" x14ac:dyDescent="0.2">
      <c r="A207" s="98" t="str">
        <f t="array" ref="A207">IFERROR(INDEX('Annex 2 Designated EHV charges'!$D$11:$D$58, MATCH(0, IF(ISBLANK('Annex 2 Designated EHV charges'!$D$11:$D$58),1, COUNTIF(A$4:$A206, 'Annex 2 Designated EHV charges'!$D$11:$D$58)), 0)),"")</f>
        <v/>
      </c>
      <c r="B207" s="97" t="str">
        <f>IF($A207="","",VLOOKUP($A207,'Annex 2 Designated EHV charges'!$D:$O,2,0))</f>
        <v/>
      </c>
      <c r="C207" s="98" t="str">
        <f>IF($A207="","",VLOOKUP($A207,'Annex 2 Designated EHV charges'!$D:$O,3,0))</f>
        <v/>
      </c>
      <c r="D207" s="97" t="str">
        <f>IF($A207="","",VLOOKUP($A207,'Annex 2 Designated EHV charges'!$D:$O,4,0))</f>
        <v/>
      </c>
      <c r="E207" s="99" t="str">
        <f>IFERROR(IF(VLOOKUP($A207,'Annex 2 Designated EHV charges'!$D:$P,10,FALSE)=0,"",VLOOKUP($A207,'Annex 2 Designated EHV charges'!$D:$P,10,FALSE)),"")</f>
        <v/>
      </c>
      <c r="F207" s="100" t="str">
        <f>IFERROR(IF(VLOOKUP($A207,'Annex 2 Designated EHV charges'!$D:$P,11,FALSE)=0,"",VLOOKUP($A207,'Annex 2 Designated EHV charges'!$D:$P,11,FALSE)),"")</f>
        <v/>
      </c>
      <c r="G207" s="101" t="str">
        <f>IFERROR(IF(VLOOKUP($A207,'Annex 2 Designated EHV charges'!$D:$P,12,FALSE)=0,"",VLOOKUP($A207,'Annex 2 Designated EHV charges'!$D:$P,12,FALSE)),"")</f>
        <v/>
      </c>
      <c r="H207" s="101" t="str">
        <f>IFERROR(IF(VLOOKUP($A207,'Annex 2 Designated EHV charges'!$D:$P,13,FALSE)=0,"",VLOOKUP($A207,'Annex 2 Designated EHV charges'!$D:$P,13,FALSE)),"")</f>
        <v/>
      </c>
    </row>
    <row r="208" spans="1:8" x14ac:dyDescent="0.2">
      <c r="A208" s="98" t="str">
        <f t="array" ref="A208">IFERROR(INDEX('Annex 2 Designated EHV charges'!$D$11:$D$58, MATCH(0, IF(ISBLANK('Annex 2 Designated EHV charges'!$D$11:$D$58),1, COUNTIF(A$4:$A207, 'Annex 2 Designated EHV charges'!$D$11:$D$58)), 0)),"")</f>
        <v/>
      </c>
      <c r="B208" s="97" t="str">
        <f>IF($A208="","",VLOOKUP($A208,'Annex 2 Designated EHV charges'!$D:$O,2,0))</f>
        <v/>
      </c>
      <c r="C208" s="98" t="str">
        <f>IF($A208="","",VLOOKUP($A208,'Annex 2 Designated EHV charges'!$D:$O,3,0))</f>
        <v/>
      </c>
      <c r="D208" s="97" t="str">
        <f>IF($A208="","",VLOOKUP($A208,'Annex 2 Designated EHV charges'!$D:$O,4,0))</f>
        <v/>
      </c>
      <c r="E208" s="99" t="str">
        <f>IFERROR(IF(VLOOKUP($A208,'Annex 2 Designated EHV charges'!$D:$P,10,FALSE)=0,"",VLOOKUP($A208,'Annex 2 Designated EHV charges'!$D:$P,10,FALSE)),"")</f>
        <v/>
      </c>
      <c r="F208" s="100" t="str">
        <f>IFERROR(IF(VLOOKUP($A208,'Annex 2 Designated EHV charges'!$D:$P,11,FALSE)=0,"",VLOOKUP($A208,'Annex 2 Designated EHV charges'!$D:$P,11,FALSE)),"")</f>
        <v/>
      </c>
      <c r="G208" s="101" t="str">
        <f>IFERROR(IF(VLOOKUP($A208,'Annex 2 Designated EHV charges'!$D:$P,12,FALSE)=0,"",VLOOKUP($A208,'Annex 2 Designated EHV charges'!$D:$P,12,FALSE)),"")</f>
        <v/>
      </c>
      <c r="H208" s="101" t="str">
        <f>IFERROR(IF(VLOOKUP($A208,'Annex 2 Designated EHV charges'!$D:$P,13,FALSE)=0,"",VLOOKUP($A208,'Annex 2 Designated EHV charges'!$D:$P,13,FALSE)),"")</f>
        <v/>
      </c>
    </row>
    <row r="209" spans="1:8" x14ac:dyDescent="0.2">
      <c r="A209" s="98" t="str">
        <f t="array" ref="A209">IFERROR(INDEX('Annex 2 Designated EHV charges'!$D$11:$D$58, MATCH(0, IF(ISBLANK('Annex 2 Designated EHV charges'!$D$11:$D$58),1, COUNTIF(A$4:$A208, 'Annex 2 Designated EHV charges'!$D$11:$D$58)), 0)),"")</f>
        <v/>
      </c>
      <c r="B209" s="97" t="str">
        <f>IF($A209="","",VLOOKUP($A209,'Annex 2 Designated EHV charges'!$D:$O,2,0))</f>
        <v/>
      </c>
      <c r="C209" s="98" t="str">
        <f>IF($A209="","",VLOOKUP($A209,'Annex 2 Designated EHV charges'!$D:$O,3,0))</f>
        <v/>
      </c>
      <c r="D209" s="97" t="str">
        <f>IF($A209="","",VLOOKUP($A209,'Annex 2 Designated EHV charges'!$D:$O,4,0))</f>
        <v/>
      </c>
      <c r="E209" s="99" t="str">
        <f>IFERROR(IF(VLOOKUP($A209,'Annex 2 Designated EHV charges'!$D:$P,10,FALSE)=0,"",VLOOKUP($A209,'Annex 2 Designated EHV charges'!$D:$P,10,FALSE)),"")</f>
        <v/>
      </c>
      <c r="F209" s="100" t="str">
        <f>IFERROR(IF(VLOOKUP($A209,'Annex 2 Designated EHV charges'!$D:$P,11,FALSE)=0,"",VLOOKUP($A209,'Annex 2 Designated EHV charges'!$D:$P,11,FALSE)),"")</f>
        <v/>
      </c>
      <c r="G209" s="101" t="str">
        <f>IFERROR(IF(VLOOKUP($A209,'Annex 2 Designated EHV charges'!$D:$P,12,FALSE)=0,"",VLOOKUP($A209,'Annex 2 Designated EHV charges'!$D:$P,12,FALSE)),"")</f>
        <v/>
      </c>
      <c r="H209" s="101" t="str">
        <f>IFERROR(IF(VLOOKUP($A209,'Annex 2 Designated EHV charges'!$D:$P,13,FALSE)=0,"",VLOOKUP($A209,'Annex 2 Designated EHV charges'!$D:$P,13,FALSE)),"")</f>
        <v/>
      </c>
    </row>
    <row r="210" spans="1:8" x14ac:dyDescent="0.2">
      <c r="A210" s="98" t="str">
        <f t="array" ref="A210">IFERROR(INDEX('Annex 2 Designated EHV charges'!$D$11:$D$58, MATCH(0, IF(ISBLANK('Annex 2 Designated EHV charges'!$D$11:$D$58),1, COUNTIF(A$4:$A209, 'Annex 2 Designated EHV charges'!$D$11:$D$58)), 0)),"")</f>
        <v/>
      </c>
      <c r="B210" s="97" t="str">
        <f>IF($A210="","",VLOOKUP($A210,'Annex 2 Designated EHV charges'!$D:$O,2,0))</f>
        <v/>
      </c>
      <c r="C210" s="98" t="str">
        <f>IF($A210="","",VLOOKUP($A210,'Annex 2 Designated EHV charges'!$D:$O,3,0))</f>
        <v/>
      </c>
      <c r="D210" s="97" t="str">
        <f>IF($A210="","",VLOOKUP($A210,'Annex 2 Designated EHV charges'!$D:$O,4,0))</f>
        <v/>
      </c>
      <c r="E210" s="99" t="str">
        <f>IFERROR(IF(VLOOKUP($A210,'Annex 2 Designated EHV charges'!$D:$P,10,FALSE)=0,"",VLOOKUP($A210,'Annex 2 Designated EHV charges'!$D:$P,10,FALSE)),"")</f>
        <v/>
      </c>
      <c r="F210" s="100" t="str">
        <f>IFERROR(IF(VLOOKUP($A210,'Annex 2 Designated EHV charges'!$D:$P,11,FALSE)=0,"",VLOOKUP($A210,'Annex 2 Designated EHV charges'!$D:$P,11,FALSE)),"")</f>
        <v/>
      </c>
      <c r="G210" s="101" t="str">
        <f>IFERROR(IF(VLOOKUP($A210,'Annex 2 Designated EHV charges'!$D:$P,12,FALSE)=0,"",VLOOKUP($A210,'Annex 2 Designated EHV charges'!$D:$P,12,FALSE)),"")</f>
        <v/>
      </c>
      <c r="H210" s="101" t="str">
        <f>IFERROR(IF(VLOOKUP($A210,'Annex 2 Designated EHV charges'!$D:$P,13,FALSE)=0,"",VLOOKUP($A210,'Annex 2 Designated EHV charges'!$D:$P,13,FALSE)),"")</f>
        <v/>
      </c>
    </row>
    <row r="211" spans="1:8" x14ac:dyDescent="0.2">
      <c r="A211" s="98" t="str">
        <f t="array" ref="A211">IFERROR(INDEX('Annex 2 Designated EHV charges'!$D$11:$D$58, MATCH(0, IF(ISBLANK('Annex 2 Designated EHV charges'!$D$11:$D$58),1, COUNTIF(A$4:$A210, 'Annex 2 Designated EHV charges'!$D$11:$D$58)), 0)),"")</f>
        <v/>
      </c>
      <c r="B211" s="97" t="str">
        <f>IF($A211="","",VLOOKUP($A211,'Annex 2 Designated EHV charges'!$D:$O,2,0))</f>
        <v/>
      </c>
      <c r="C211" s="98" t="str">
        <f>IF($A211="","",VLOOKUP($A211,'Annex 2 Designated EHV charges'!$D:$O,3,0))</f>
        <v/>
      </c>
      <c r="D211" s="97" t="str">
        <f>IF($A211="","",VLOOKUP($A211,'Annex 2 Designated EHV charges'!$D:$O,4,0))</f>
        <v/>
      </c>
      <c r="E211" s="99" t="str">
        <f>IFERROR(IF(VLOOKUP($A211,'Annex 2 Designated EHV charges'!$D:$P,10,FALSE)=0,"",VLOOKUP($A211,'Annex 2 Designated EHV charges'!$D:$P,10,FALSE)),"")</f>
        <v/>
      </c>
      <c r="F211" s="100" t="str">
        <f>IFERROR(IF(VLOOKUP($A211,'Annex 2 Designated EHV charges'!$D:$P,11,FALSE)=0,"",VLOOKUP($A211,'Annex 2 Designated EHV charges'!$D:$P,11,FALSE)),"")</f>
        <v/>
      </c>
      <c r="G211" s="101" t="str">
        <f>IFERROR(IF(VLOOKUP($A211,'Annex 2 Designated EHV charges'!$D:$P,12,FALSE)=0,"",VLOOKUP($A211,'Annex 2 Designated EHV charges'!$D:$P,12,FALSE)),"")</f>
        <v/>
      </c>
      <c r="H211" s="101" t="str">
        <f>IFERROR(IF(VLOOKUP($A211,'Annex 2 Designated EHV charges'!$D:$P,13,FALSE)=0,"",VLOOKUP($A211,'Annex 2 Designated EHV charges'!$D:$P,13,FALSE)),"")</f>
        <v/>
      </c>
    </row>
    <row r="212" spans="1:8" x14ac:dyDescent="0.2">
      <c r="A212" s="98" t="str">
        <f t="array" ref="A212">IFERROR(INDEX('Annex 2 Designated EHV charges'!$D$11:$D$58, MATCH(0, IF(ISBLANK('Annex 2 Designated EHV charges'!$D$11:$D$58),1, COUNTIF(A$4:$A211, 'Annex 2 Designated EHV charges'!$D$11:$D$58)), 0)),"")</f>
        <v/>
      </c>
      <c r="B212" s="97" t="str">
        <f>IF($A212="","",VLOOKUP($A212,'Annex 2 Designated EHV charges'!$D:$O,2,0))</f>
        <v/>
      </c>
      <c r="C212" s="98" t="str">
        <f>IF($A212="","",VLOOKUP($A212,'Annex 2 Designated EHV charges'!$D:$O,3,0))</f>
        <v/>
      </c>
      <c r="D212" s="97" t="str">
        <f>IF($A212="","",VLOOKUP($A212,'Annex 2 Designated EHV charges'!$D:$O,4,0))</f>
        <v/>
      </c>
      <c r="E212" s="99" t="str">
        <f>IFERROR(IF(VLOOKUP($A212,'Annex 2 Designated EHV charges'!$D:$P,10,FALSE)=0,"",VLOOKUP($A212,'Annex 2 Designated EHV charges'!$D:$P,10,FALSE)),"")</f>
        <v/>
      </c>
      <c r="F212" s="100" t="str">
        <f>IFERROR(IF(VLOOKUP($A212,'Annex 2 Designated EHV charges'!$D:$P,11,FALSE)=0,"",VLOOKUP($A212,'Annex 2 Designated EHV charges'!$D:$P,11,FALSE)),"")</f>
        <v/>
      </c>
      <c r="G212" s="101" t="str">
        <f>IFERROR(IF(VLOOKUP($A212,'Annex 2 Designated EHV charges'!$D:$P,12,FALSE)=0,"",VLOOKUP($A212,'Annex 2 Designated EHV charges'!$D:$P,12,FALSE)),"")</f>
        <v/>
      </c>
      <c r="H212" s="101" t="str">
        <f>IFERROR(IF(VLOOKUP($A212,'Annex 2 Designated EHV charges'!$D:$P,13,FALSE)=0,"",VLOOKUP($A212,'Annex 2 Designated EHV charges'!$D:$P,13,FALSE)),"")</f>
        <v/>
      </c>
    </row>
    <row r="213" spans="1:8" x14ac:dyDescent="0.2">
      <c r="A213" s="98" t="str">
        <f t="array" ref="A213">IFERROR(INDEX('Annex 2 Designated EHV charges'!$D$11:$D$58, MATCH(0, IF(ISBLANK('Annex 2 Designated EHV charges'!$D$11:$D$58),1, COUNTIF(A$4:$A212, 'Annex 2 Designated EHV charges'!$D$11:$D$58)), 0)),"")</f>
        <v/>
      </c>
      <c r="B213" s="97" t="str">
        <f>IF($A213="","",VLOOKUP($A213,'Annex 2 Designated EHV charges'!$D:$O,2,0))</f>
        <v/>
      </c>
      <c r="C213" s="98" t="str">
        <f>IF($A213="","",VLOOKUP($A213,'Annex 2 Designated EHV charges'!$D:$O,3,0))</f>
        <v/>
      </c>
      <c r="D213" s="97" t="str">
        <f>IF($A213="","",VLOOKUP($A213,'Annex 2 Designated EHV charges'!$D:$O,4,0))</f>
        <v/>
      </c>
      <c r="E213" s="99" t="str">
        <f>IFERROR(IF(VLOOKUP($A213,'Annex 2 Designated EHV charges'!$D:$P,10,FALSE)=0,"",VLOOKUP($A213,'Annex 2 Designated EHV charges'!$D:$P,10,FALSE)),"")</f>
        <v/>
      </c>
      <c r="F213" s="100" t="str">
        <f>IFERROR(IF(VLOOKUP($A213,'Annex 2 Designated EHV charges'!$D:$P,11,FALSE)=0,"",VLOOKUP($A213,'Annex 2 Designated EHV charges'!$D:$P,11,FALSE)),"")</f>
        <v/>
      </c>
      <c r="G213" s="101" t="str">
        <f>IFERROR(IF(VLOOKUP($A213,'Annex 2 Designated EHV charges'!$D:$P,12,FALSE)=0,"",VLOOKUP($A213,'Annex 2 Designated EHV charges'!$D:$P,12,FALSE)),"")</f>
        <v/>
      </c>
      <c r="H213" s="101" t="str">
        <f>IFERROR(IF(VLOOKUP($A213,'Annex 2 Designated EHV charges'!$D:$P,13,FALSE)=0,"",VLOOKUP($A213,'Annex 2 Designated EHV charges'!$D:$P,13,FALSE)),"")</f>
        <v/>
      </c>
    </row>
    <row r="214" spans="1:8" x14ac:dyDescent="0.2">
      <c r="A214" s="98" t="str">
        <f t="array" ref="A214">IFERROR(INDEX('Annex 2 Designated EHV charges'!$D$11:$D$58, MATCH(0, IF(ISBLANK('Annex 2 Designated EHV charges'!$D$11:$D$58),1, COUNTIF(A$4:$A213, 'Annex 2 Designated EHV charges'!$D$11:$D$58)), 0)),"")</f>
        <v/>
      </c>
      <c r="B214" s="97" t="str">
        <f>IF($A214="","",VLOOKUP($A214,'Annex 2 Designated EHV charges'!$D:$O,2,0))</f>
        <v/>
      </c>
      <c r="C214" s="98" t="str">
        <f>IF($A214="","",VLOOKUP($A214,'Annex 2 Designated EHV charges'!$D:$O,3,0))</f>
        <v/>
      </c>
      <c r="D214" s="97" t="str">
        <f>IF($A214="","",VLOOKUP($A214,'Annex 2 Designated EHV charges'!$D:$O,4,0))</f>
        <v/>
      </c>
      <c r="E214" s="99" t="str">
        <f>IFERROR(IF(VLOOKUP($A214,'Annex 2 Designated EHV charges'!$D:$P,10,FALSE)=0,"",VLOOKUP($A214,'Annex 2 Designated EHV charges'!$D:$P,10,FALSE)),"")</f>
        <v/>
      </c>
      <c r="F214" s="100" t="str">
        <f>IFERROR(IF(VLOOKUP($A214,'Annex 2 Designated EHV charges'!$D:$P,11,FALSE)=0,"",VLOOKUP($A214,'Annex 2 Designated EHV charges'!$D:$P,11,FALSE)),"")</f>
        <v/>
      </c>
      <c r="G214" s="101" t="str">
        <f>IFERROR(IF(VLOOKUP($A214,'Annex 2 Designated EHV charges'!$D:$P,12,FALSE)=0,"",VLOOKUP($A214,'Annex 2 Designated EHV charges'!$D:$P,12,FALSE)),"")</f>
        <v/>
      </c>
      <c r="H214" s="101" t="str">
        <f>IFERROR(IF(VLOOKUP($A214,'Annex 2 Designated EHV charges'!$D:$P,13,FALSE)=0,"",VLOOKUP($A214,'Annex 2 Designated EHV charges'!$D:$P,13,FALSE)),"")</f>
        <v/>
      </c>
    </row>
    <row r="215" spans="1:8" x14ac:dyDescent="0.2">
      <c r="A215" s="98" t="str">
        <f t="array" ref="A215">IFERROR(INDEX('Annex 2 Designated EHV charges'!$D$11:$D$58, MATCH(0, IF(ISBLANK('Annex 2 Designated EHV charges'!$D$11:$D$58),1, COUNTIF(A$4:$A214, 'Annex 2 Designated EHV charges'!$D$11:$D$58)), 0)),"")</f>
        <v/>
      </c>
      <c r="B215" s="97" t="str">
        <f>IF($A215="","",VLOOKUP($A215,'Annex 2 Designated EHV charges'!$D:$O,2,0))</f>
        <v/>
      </c>
      <c r="C215" s="98" t="str">
        <f>IF($A215="","",VLOOKUP($A215,'Annex 2 Designated EHV charges'!$D:$O,3,0))</f>
        <v/>
      </c>
      <c r="D215" s="97" t="str">
        <f>IF($A215="","",VLOOKUP($A215,'Annex 2 Designated EHV charges'!$D:$O,4,0))</f>
        <v/>
      </c>
      <c r="E215" s="99" t="str">
        <f>IFERROR(IF(VLOOKUP($A215,'Annex 2 Designated EHV charges'!$D:$P,10,FALSE)=0,"",VLOOKUP($A215,'Annex 2 Designated EHV charges'!$D:$P,10,FALSE)),"")</f>
        <v/>
      </c>
      <c r="F215" s="100" t="str">
        <f>IFERROR(IF(VLOOKUP($A215,'Annex 2 Designated EHV charges'!$D:$P,11,FALSE)=0,"",VLOOKUP($A215,'Annex 2 Designated EHV charges'!$D:$P,11,FALSE)),"")</f>
        <v/>
      </c>
      <c r="G215" s="101" t="str">
        <f>IFERROR(IF(VLOOKUP($A215,'Annex 2 Designated EHV charges'!$D:$P,12,FALSE)=0,"",VLOOKUP($A215,'Annex 2 Designated EHV charges'!$D:$P,12,FALSE)),"")</f>
        <v/>
      </c>
      <c r="H215" s="101" t="str">
        <f>IFERROR(IF(VLOOKUP($A215,'Annex 2 Designated EHV charges'!$D:$P,13,FALSE)=0,"",VLOOKUP($A215,'Annex 2 Designated EHV charges'!$D:$P,13,FALSE)),"")</f>
        <v/>
      </c>
    </row>
    <row r="216" spans="1:8" x14ac:dyDescent="0.2">
      <c r="A216" s="98" t="str">
        <f t="array" ref="A216">IFERROR(INDEX('Annex 2 Designated EHV charges'!$D$11:$D$58, MATCH(0, IF(ISBLANK('Annex 2 Designated EHV charges'!$D$11:$D$58),1, COUNTIF(A$4:$A215, 'Annex 2 Designated EHV charges'!$D$11:$D$58)), 0)),"")</f>
        <v/>
      </c>
      <c r="B216" s="97" t="str">
        <f>IF($A216="","",VLOOKUP($A216,'Annex 2 Designated EHV charges'!$D:$O,2,0))</f>
        <v/>
      </c>
      <c r="C216" s="98" t="str">
        <f>IF($A216="","",VLOOKUP($A216,'Annex 2 Designated EHV charges'!$D:$O,3,0))</f>
        <v/>
      </c>
      <c r="D216" s="97" t="str">
        <f>IF($A216="","",VLOOKUP($A216,'Annex 2 Designated EHV charges'!$D:$O,4,0))</f>
        <v/>
      </c>
      <c r="E216" s="99" t="str">
        <f>IFERROR(IF(VLOOKUP($A216,'Annex 2 Designated EHV charges'!$D:$P,10,FALSE)=0,"",VLOOKUP($A216,'Annex 2 Designated EHV charges'!$D:$P,10,FALSE)),"")</f>
        <v/>
      </c>
      <c r="F216" s="100" t="str">
        <f>IFERROR(IF(VLOOKUP($A216,'Annex 2 Designated EHV charges'!$D:$P,11,FALSE)=0,"",VLOOKUP($A216,'Annex 2 Designated EHV charges'!$D:$P,11,FALSE)),"")</f>
        <v/>
      </c>
      <c r="G216" s="101" t="str">
        <f>IFERROR(IF(VLOOKUP($A216,'Annex 2 Designated EHV charges'!$D:$P,12,FALSE)=0,"",VLOOKUP($A216,'Annex 2 Designated EHV charges'!$D:$P,12,FALSE)),"")</f>
        <v/>
      </c>
      <c r="H216" s="101" t="str">
        <f>IFERROR(IF(VLOOKUP($A216,'Annex 2 Designated EHV charges'!$D:$P,13,FALSE)=0,"",VLOOKUP($A216,'Annex 2 Designated EHV charges'!$D:$P,13,FALSE)),"")</f>
        <v/>
      </c>
    </row>
    <row r="217" spans="1:8" x14ac:dyDescent="0.2">
      <c r="A217" s="98" t="str">
        <f t="array" ref="A217">IFERROR(INDEX('Annex 2 Designated EHV charges'!$D$11:$D$58, MATCH(0, IF(ISBLANK('Annex 2 Designated EHV charges'!$D$11:$D$58),1, COUNTIF(A$4:$A216, 'Annex 2 Designated EHV charges'!$D$11:$D$58)), 0)),"")</f>
        <v/>
      </c>
      <c r="B217" s="97" t="str">
        <f>IF($A217="","",VLOOKUP($A217,'Annex 2 Designated EHV charges'!$D:$O,2,0))</f>
        <v/>
      </c>
      <c r="C217" s="98" t="str">
        <f>IF($A217="","",VLOOKUP($A217,'Annex 2 Designated EHV charges'!$D:$O,3,0))</f>
        <v/>
      </c>
      <c r="D217" s="97" t="str">
        <f>IF($A217="","",VLOOKUP($A217,'Annex 2 Designated EHV charges'!$D:$O,4,0))</f>
        <v/>
      </c>
      <c r="E217" s="99" t="str">
        <f>IFERROR(IF(VLOOKUP($A217,'Annex 2 Designated EHV charges'!$D:$P,10,FALSE)=0,"",VLOOKUP($A217,'Annex 2 Designated EHV charges'!$D:$P,10,FALSE)),"")</f>
        <v/>
      </c>
      <c r="F217" s="100" t="str">
        <f>IFERROR(IF(VLOOKUP($A217,'Annex 2 Designated EHV charges'!$D:$P,11,FALSE)=0,"",VLOOKUP($A217,'Annex 2 Designated EHV charges'!$D:$P,11,FALSE)),"")</f>
        <v/>
      </c>
      <c r="G217" s="101" t="str">
        <f>IFERROR(IF(VLOOKUP($A217,'Annex 2 Designated EHV charges'!$D:$P,12,FALSE)=0,"",VLOOKUP($A217,'Annex 2 Designated EHV charges'!$D:$P,12,FALSE)),"")</f>
        <v/>
      </c>
      <c r="H217" s="101" t="str">
        <f>IFERROR(IF(VLOOKUP($A217,'Annex 2 Designated EHV charges'!$D:$P,13,FALSE)=0,"",VLOOKUP($A217,'Annex 2 Designated EHV charges'!$D:$P,13,FALSE)),"")</f>
        <v/>
      </c>
    </row>
    <row r="218" spans="1:8" x14ac:dyDescent="0.2">
      <c r="A218" s="98" t="str">
        <f t="array" ref="A218">IFERROR(INDEX('Annex 2 Designated EHV charges'!$D$11:$D$58, MATCH(0, IF(ISBLANK('Annex 2 Designated EHV charges'!$D$11:$D$58),1, COUNTIF(A$4:$A217, 'Annex 2 Designated EHV charges'!$D$11:$D$58)), 0)),"")</f>
        <v/>
      </c>
      <c r="B218" s="97" t="str">
        <f>IF($A218="","",VLOOKUP($A218,'Annex 2 Designated EHV charges'!$D:$O,2,0))</f>
        <v/>
      </c>
      <c r="C218" s="98" t="str">
        <f>IF($A218="","",VLOOKUP($A218,'Annex 2 Designated EHV charges'!$D:$O,3,0))</f>
        <v/>
      </c>
      <c r="D218" s="97" t="str">
        <f>IF($A218="","",VLOOKUP($A218,'Annex 2 Designated EHV charges'!$D:$O,4,0))</f>
        <v/>
      </c>
      <c r="E218" s="99" t="str">
        <f>IFERROR(IF(VLOOKUP($A218,'Annex 2 Designated EHV charges'!$D:$P,10,FALSE)=0,"",VLOOKUP($A218,'Annex 2 Designated EHV charges'!$D:$P,10,FALSE)),"")</f>
        <v/>
      </c>
      <c r="F218" s="100" t="str">
        <f>IFERROR(IF(VLOOKUP($A218,'Annex 2 Designated EHV charges'!$D:$P,11,FALSE)=0,"",VLOOKUP($A218,'Annex 2 Designated EHV charges'!$D:$P,11,FALSE)),"")</f>
        <v/>
      </c>
      <c r="G218" s="101" t="str">
        <f>IFERROR(IF(VLOOKUP($A218,'Annex 2 Designated EHV charges'!$D:$P,12,FALSE)=0,"",VLOOKUP($A218,'Annex 2 Designated EHV charges'!$D:$P,12,FALSE)),"")</f>
        <v/>
      </c>
      <c r="H218" s="101" t="str">
        <f>IFERROR(IF(VLOOKUP($A218,'Annex 2 Designated EHV charges'!$D:$P,13,FALSE)=0,"",VLOOKUP($A218,'Annex 2 Designated EHV charges'!$D:$P,13,FALSE)),"")</f>
        <v/>
      </c>
    </row>
    <row r="219" spans="1:8" x14ac:dyDescent="0.2">
      <c r="A219" s="98" t="str">
        <f t="array" ref="A219">IFERROR(INDEX('Annex 2 Designated EHV charges'!$D$11:$D$58, MATCH(0, IF(ISBLANK('Annex 2 Designated EHV charges'!$D$11:$D$58),1, COUNTIF(A$4:$A218, 'Annex 2 Designated EHV charges'!$D$11:$D$58)), 0)),"")</f>
        <v/>
      </c>
      <c r="B219" s="97" t="str">
        <f>IF($A219="","",VLOOKUP($A219,'Annex 2 Designated EHV charges'!$D:$O,2,0))</f>
        <v/>
      </c>
      <c r="C219" s="98" t="str">
        <f>IF($A219="","",VLOOKUP($A219,'Annex 2 Designated EHV charges'!$D:$O,3,0))</f>
        <v/>
      </c>
      <c r="D219" s="97" t="str">
        <f>IF($A219="","",VLOOKUP($A219,'Annex 2 Designated EHV charges'!$D:$O,4,0))</f>
        <v/>
      </c>
      <c r="E219" s="99" t="str">
        <f>IFERROR(IF(VLOOKUP($A219,'Annex 2 Designated EHV charges'!$D:$P,10,FALSE)=0,"",VLOOKUP($A219,'Annex 2 Designated EHV charges'!$D:$P,10,FALSE)),"")</f>
        <v/>
      </c>
      <c r="F219" s="100" t="str">
        <f>IFERROR(IF(VLOOKUP($A219,'Annex 2 Designated EHV charges'!$D:$P,11,FALSE)=0,"",VLOOKUP($A219,'Annex 2 Designated EHV charges'!$D:$P,11,FALSE)),"")</f>
        <v/>
      </c>
      <c r="G219" s="101" t="str">
        <f>IFERROR(IF(VLOOKUP($A219,'Annex 2 Designated EHV charges'!$D:$P,12,FALSE)=0,"",VLOOKUP($A219,'Annex 2 Designated EHV charges'!$D:$P,12,FALSE)),"")</f>
        <v/>
      </c>
      <c r="H219" s="101" t="str">
        <f>IFERROR(IF(VLOOKUP($A219,'Annex 2 Designated EHV charges'!$D:$P,13,FALSE)=0,"",VLOOKUP($A219,'Annex 2 Designated EHV charges'!$D:$P,13,FALSE)),"")</f>
        <v/>
      </c>
    </row>
    <row r="220" spans="1:8" x14ac:dyDescent="0.2">
      <c r="A220" s="98" t="str">
        <f t="array" ref="A220">IFERROR(INDEX('Annex 2 Designated EHV charges'!$D$11:$D$58, MATCH(0, IF(ISBLANK('Annex 2 Designated EHV charges'!$D$11:$D$58),1, COUNTIF(A$4:$A219, 'Annex 2 Designated EHV charges'!$D$11:$D$58)), 0)),"")</f>
        <v/>
      </c>
      <c r="B220" s="97" t="str">
        <f>IF($A220="","",VLOOKUP($A220,'Annex 2 Designated EHV charges'!$D:$O,2,0))</f>
        <v/>
      </c>
      <c r="C220" s="98" t="str">
        <f>IF($A220="","",VLOOKUP($A220,'Annex 2 Designated EHV charges'!$D:$O,3,0))</f>
        <v/>
      </c>
      <c r="D220" s="97" t="str">
        <f>IF($A220="","",VLOOKUP($A220,'Annex 2 Designated EHV charges'!$D:$O,4,0))</f>
        <v/>
      </c>
      <c r="E220" s="99" t="str">
        <f>IFERROR(IF(VLOOKUP($A220,'Annex 2 Designated EHV charges'!$D:$P,10,FALSE)=0,"",VLOOKUP($A220,'Annex 2 Designated EHV charges'!$D:$P,10,FALSE)),"")</f>
        <v/>
      </c>
      <c r="F220" s="100" t="str">
        <f>IFERROR(IF(VLOOKUP($A220,'Annex 2 Designated EHV charges'!$D:$P,11,FALSE)=0,"",VLOOKUP($A220,'Annex 2 Designated EHV charges'!$D:$P,11,FALSE)),"")</f>
        <v/>
      </c>
      <c r="G220" s="101" t="str">
        <f>IFERROR(IF(VLOOKUP($A220,'Annex 2 Designated EHV charges'!$D:$P,12,FALSE)=0,"",VLOOKUP($A220,'Annex 2 Designated EHV charges'!$D:$P,12,FALSE)),"")</f>
        <v/>
      </c>
      <c r="H220" s="101" t="str">
        <f>IFERROR(IF(VLOOKUP($A220,'Annex 2 Designated EHV charges'!$D:$P,13,FALSE)=0,"",VLOOKUP($A220,'Annex 2 Designated EHV charges'!$D:$P,13,FALSE)),"")</f>
        <v/>
      </c>
    </row>
    <row r="221" spans="1:8" x14ac:dyDescent="0.2">
      <c r="A221" s="98" t="str">
        <f t="array" ref="A221">IFERROR(INDEX('Annex 2 Designated EHV charges'!$D$11:$D$58, MATCH(0, IF(ISBLANK('Annex 2 Designated EHV charges'!$D$11:$D$58),1, COUNTIF(A$4:$A220, 'Annex 2 Designated EHV charges'!$D$11:$D$58)), 0)),"")</f>
        <v/>
      </c>
      <c r="B221" s="97" t="str">
        <f>IF($A221="","",VLOOKUP($A221,'Annex 2 Designated EHV charges'!$D:$O,2,0))</f>
        <v/>
      </c>
      <c r="C221" s="98" t="str">
        <f>IF($A221="","",VLOOKUP($A221,'Annex 2 Designated EHV charges'!$D:$O,3,0))</f>
        <v/>
      </c>
      <c r="D221" s="97" t="str">
        <f>IF($A221="","",VLOOKUP($A221,'Annex 2 Designated EHV charges'!$D:$O,4,0))</f>
        <v/>
      </c>
      <c r="E221" s="99" t="str">
        <f>IFERROR(IF(VLOOKUP($A221,'Annex 2 Designated EHV charges'!$D:$P,10,FALSE)=0,"",VLOOKUP($A221,'Annex 2 Designated EHV charges'!$D:$P,10,FALSE)),"")</f>
        <v/>
      </c>
      <c r="F221" s="100" t="str">
        <f>IFERROR(IF(VLOOKUP($A221,'Annex 2 Designated EHV charges'!$D:$P,11,FALSE)=0,"",VLOOKUP($A221,'Annex 2 Designated EHV charges'!$D:$P,11,FALSE)),"")</f>
        <v/>
      </c>
      <c r="G221" s="101" t="str">
        <f>IFERROR(IF(VLOOKUP($A221,'Annex 2 Designated EHV charges'!$D:$P,12,FALSE)=0,"",VLOOKUP($A221,'Annex 2 Designated EHV charges'!$D:$P,12,FALSE)),"")</f>
        <v/>
      </c>
      <c r="H221" s="101" t="str">
        <f>IFERROR(IF(VLOOKUP($A221,'Annex 2 Designated EHV charges'!$D:$P,13,FALSE)=0,"",VLOOKUP($A221,'Annex 2 Designated EHV charges'!$D:$P,13,FALSE)),"")</f>
        <v/>
      </c>
    </row>
    <row r="222" spans="1:8" x14ac:dyDescent="0.2">
      <c r="A222" s="98" t="str">
        <f t="array" ref="A222">IFERROR(INDEX('Annex 2 Designated EHV charges'!$D$11:$D$58, MATCH(0, IF(ISBLANK('Annex 2 Designated EHV charges'!$D$11:$D$58),1, COUNTIF(A$4:$A221, 'Annex 2 Designated EHV charges'!$D$11:$D$58)), 0)),"")</f>
        <v/>
      </c>
      <c r="B222" s="97" t="str">
        <f>IF($A222="","",VLOOKUP($A222,'Annex 2 Designated EHV charges'!$D:$O,2,0))</f>
        <v/>
      </c>
      <c r="C222" s="98" t="str">
        <f>IF($A222="","",VLOOKUP($A222,'Annex 2 Designated EHV charges'!$D:$O,3,0))</f>
        <v/>
      </c>
      <c r="D222" s="97" t="str">
        <f>IF($A222="","",VLOOKUP($A222,'Annex 2 Designated EHV charges'!$D:$O,4,0))</f>
        <v/>
      </c>
      <c r="E222" s="99" t="str">
        <f>IFERROR(IF(VLOOKUP($A222,'Annex 2 Designated EHV charges'!$D:$P,10,FALSE)=0,"",VLOOKUP($A222,'Annex 2 Designated EHV charges'!$D:$P,10,FALSE)),"")</f>
        <v/>
      </c>
      <c r="F222" s="100" t="str">
        <f>IFERROR(IF(VLOOKUP($A222,'Annex 2 Designated EHV charges'!$D:$P,11,FALSE)=0,"",VLOOKUP($A222,'Annex 2 Designated EHV charges'!$D:$P,11,FALSE)),"")</f>
        <v/>
      </c>
      <c r="G222" s="101" t="str">
        <f>IFERROR(IF(VLOOKUP($A222,'Annex 2 Designated EHV charges'!$D:$P,12,FALSE)=0,"",VLOOKUP($A222,'Annex 2 Designated EHV charges'!$D:$P,12,FALSE)),"")</f>
        <v/>
      </c>
      <c r="H222" s="101" t="str">
        <f>IFERROR(IF(VLOOKUP($A222,'Annex 2 Designated EHV charges'!$D:$P,13,FALSE)=0,"",VLOOKUP($A222,'Annex 2 Designated EHV charges'!$D:$P,13,FALSE)),"")</f>
        <v/>
      </c>
    </row>
    <row r="223" spans="1:8" x14ac:dyDescent="0.2">
      <c r="A223" s="98" t="str">
        <f t="array" ref="A223">IFERROR(INDEX('Annex 2 Designated EHV charges'!$D$11:$D$58, MATCH(0, IF(ISBLANK('Annex 2 Designated EHV charges'!$D$11:$D$58),1, COUNTIF(A$4:$A222, 'Annex 2 Designated EHV charges'!$D$11:$D$58)), 0)),"")</f>
        <v/>
      </c>
      <c r="B223" s="97" t="str">
        <f>IF($A223="","",VLOOKUP($A223,'Annex 2 Designated EHV charges'!$D:$O,2,0))</f>
        <v/>
      </c>
      <c r="C223" s="98" t="str">
        <f>IF($A223="","",VLOOKUP($A223,'Annex 2 Designated EHV charges'!$D:$O,3,0))</f>
        <v/>
      </c>
      <c r="D223" s="97" t="str">
        <f>IF($A223="","",VLOOKUP($A223,'Annex 2 Designated EHV charges'!$D:$O,4,0))</f>
        <v/>
      </c>
      <c r="E223" s="99" t="str">
        <f>IFERROR(IF(VLOOKUP($A223,'Annex 2 Designated EHV charges'!$D:$P,10,FALSE)=0,"",VLOOKUP($A223,'Annex 2 Designated EHV charges'!$D:$P,10,FALSE)),"")</f>
        <v/>
      </c>
      <c r="F223" s="100" t="str">
        <f>IFERROR(IF(VLOOKUP($A223,'Annex 2 Designated EHV charges'!$D:$P,11,FALSE)=0,"",VLOOKUP($A223,'Annex 2 Designated EHV charges'!$D:$P,11,FALSE)),"")</f>
        <v/>
      </c>
      <c r="G223" s="101" t="str">
        <f>IFERROR(IF(VLOOKUP($A223,'Annex 2 Designated EHV charges'!$D:$P,12,FALSE)=0,"",VLOOKUP($A223,'Annex 2 Designated EHV charges'!$D:$P,12,FALSE)),"")</f>
        <v/>
      </c>
      <c r="H223" s="101" t="str">
        <f>IFERROR(IF(VLOOKUP($A223,'Annex 2 Designated EHV charges'!$D:$P,13,FALSE)=0,"",VLOOKUP($A223,'Annex 2 Designated EHV charges'!$D:$P,13,FALSE)),"")</f>
        <v/>
      </c>
    </row>
    <row r="224" spans="1:8" x14ac:dyDescent="0.2">
      <c r="A224" s="98" t="str">
        <f t="array" ref="A224">IFERROR(INDEX('Annex 2 Designated EHV charges'!$D$11:$D$58, MATCH(0, IF(ISBLANK('Annex 2 Designated EHV charges'!$D$11:$D$58),1, COUNTIF(A$4:$A223, 'Annex 2 Designated EHV charges'!$D$11:$D$58)), 0)),"")</f>
        <v/>
      </c>
      <c r="B224" s="97" t="str">
        <f>IF($A224="","",VLOOKUP($A224,'Annex 2 Designated EHV charges'!$D:$O,2,0))</f>
        <v/>
      </c>
      <c r="C224" s="98" t="str">
        <f>IF($A224="","",VLOOKUP($A224,'Annex 2 Designated EHV charges'!$D:$O,3,0))</f>
        <v/>
      </c>
      <c r="D224" s="97" t="str">
        <f>IF($A224="","",VLOOKUP($A224,'Annex 2 Designated EHV charges'!$D:$O,4,0))</f>
        <v/>
      </c>
      <c r="E224" s="99" t="str">
        <f>IFERROR(IF(VLOOKUP($A224,'Annex 2 Designated EHV charges'!$D:$P,10,FALSE)=0,"",VLOOKUP($A224,'Annex 2 Designated EHV charges'!$D:$P,10,FALSE)),"")</f>
        <v/>
      </c>
      <c r="F224" s="100" t="str">
        <f>IFERROR(IF(VLOOKUP($A224,'Annex 2 Designated EHV charges'!$D:$P,11,FALSE)=0,"",VLOOKUP($A224,'Annex 2 Designated EHV charges'!$D:$P,11,FALSE)),"")</f>
        <v/>
      </c>
      <c r="G224" s="101" t="str">
        <f>IFERROR(IF(VLOOKUP($A224,'Annex 2 Designated EHV charges'!$D:$P,12,FALSE)=0,"",VLOOKUP($A224,'Annex 2 Designated EHV charges'!$D:$P,12,FALSE)),"")</f>
        <v/>
      </c>
      <c r="H224" s="101" t="str">
        <f>IFERROR(IF(VLOOKUP($A224,'Annex 2 Designated EHV charges'!$D:$P,13,FALSE)=0,"",VLOOKUP($A224,'Annex 2 Designated EHV charges'!$D:$P,13,FALSE)),"")</f>
        <v/>
      </c>
    </row>
    <row r="225" spans="1:8" x14ac:dyDescent="0.2">
      <c r="A225" s="98" t="str">
        <f t="array" ref="A225">IFERROR(INDEX('Annex 2 Designated EHV charges'!$D$11:$D$58, MATCH(0, IF(ISBLANK('Annex 2 Designated EHV charges'!$D$11:$D$58),1, COUNTIF(A$4:$A224, 'Annex 2 Designated EHV charges'!$D$11:$D$58)), 0)),"")</f>
        <v/>
      </c>
      <c r="B225" s="97" t="str">
        <f>IF($A225="","",VLOOKUP($A225,'Annex 2 Designated EHV charges'!$D:$O,2,0))</f>
        <v/>
      </c>
      <c r="C225" s="98" t="str">
        <f>IF($A225="","",VLOOKUP($A225,'Annex 2 Designated EHV charges'!$D:$O,3,0))</f>
        <v/>
      </c>
      <c r="D225" s="97" t="str">
        <f>IF($A225="","",VLOOKUP($A225,'Annex 2 Designated EHV charges'!$D:$O,4,0))</f>
        <v/>
      </c>
      <c r="E225" s="99" t="str">
        <f>IFERROR(IF(VLOOKUP($A225,'Annex 2 Designated EHV charges'!$D:$P,10,FALSE)=0,"",VLOOKUP($A225,'Annex 2 Designated EHV charges'!$D:$P,10,FALSE)),"")</f>
        <v/>
      </c>
      <c r="F225" s="100" t="str">
        <f>IFERROR(IF(VLOOKUP($A225,'Annex 2 Designated EHV charges'!$D:$P,11,FALSE)=0,"",VLOOKUP($A225,'Annex 2 Designated EHV charges'!$D:$P,11,FALSE)),"")</f>
        <v/>
      </c>
      <c r="G225" s="101" t="str">
        <f>IFERROR(IF(VLOOKUP($A225,'Annex 2 Designated EHV charges'!$D:$P,12,FALSE)=0,"",VLOOKUP($A225,'Annex 2 Designated EHV charges'!$D:$P,12,FALSE)),"")</f>
        <v/>
      </c>
      <c r="H225" s="101" t="str">
        <f>IFERROR(IF(VLOOKUP($A225,'Annex 2 Designated EHV charges'!$D:$P,13,FALSE)=0,"",VLOOKUP($A225,'Annex 2 Designated EHV charges'!$D:$P,13,FALSE)),"")</f>
        <v/>
      </c>
    </row>
    <row r="226" spans="1:8" x14ac:dyDescent="0.2">
      <c r="A226" s="98" t="str">
        <f t="array" ref="A226">IFERROR(INDEX('Annex 2 Designated EHV charges'!$D$11:$D$58, MATCH(0, IF(ISBLANK('Annex 2 Designated EHV charges'!$D$11:$D$58),1, COUNTIF(A$4:$A225, 'Annex 2 Designated EHV charges'!$D$11:$D$58)), 0)),"")</f>
        <v/>
      </c>
      <c r="B226" s="97" t="str">
        <f>IF($A226="","",VLOOKUP($A226,'Annex 2 Designated EHV charges'!$D:$O,2,0))</f>
        <v/>
      </c>
      <c r="C226" s="98" t="str">
        <f>IF($A226="","",VLOOKUP($A226,'Annex 2 Designated EHV charges'!$D:$O,3,0))</f>
        <v/>
      </c>
      <c r="D226" s="97" t="str">
        <f>IF($A226="","",VLOOKUP($A226,'Annex 2 Designated EHV charges'!$D:$O,4,0))</f>
        <v/>
      </c>
      <c r="E226" s="99" t="str">
        <f>IFERROR(IF(VLOOKUP($A226,'Annex 2 Designated EHV charges'!$D:$P,10,FALSE)=0,"",VLOOKUP($A226,'Annex 2 Designated EHV charges'!$D:$P,10,FALSE)),"")</f>
        <v/>
      </c>
      <c r="F226" s="100" t="str">
        <f>IFERROR(IF(VLOOKUP($A226,'Annex 2 Designated EHV charges'!$D:$P,11,FALSE)=0,"",VLOOKUP($A226,'Annex 2 Designated EHV charges'!$D:$P,11,FALSE)),"")</f>
        <v/>
      </c>
      <c r="G226" s="101" t="str">
        <f>IFERROR(IF(VLOOKUP($A226,'Annex 2 Designated EHV charges'!$D:$P,12,FALSE)=0,"",VLOOKUP($A226,'Annex 2 Designated EHV charges'!$D:$P,12,FALSE)),"")</f>
        <v/>
      </c>
      <c r="H226" s="101" t="str">
        <f>IFERROR(IF(VLOOKUP($A226,'Annex 2 Designated EHV charges'!$D:$P,13,FALSE)=0,"",VLOOKUP($A226,'Annex 2 Designated EHV charges'!$D:$P,13,FALSE)),"")</f>
        <v/>
      </c>
    </row>
    <row r="227" spans="1:8" x14ac:dyDescent="0.2">
      <c r="A227" s="98" t="str">
        <f t="array" ref="A227">IFERROR(INDEX('Annex 2 Designated EHV charges'!$D$11:$D$58, MATCH(0, IF(ISBLANK('Annex 2 Designated EHV charges'!$D$11:$D$58),1, COUNTIF(A$4:$A226, 'Annex 2 Designated EHV charges'!$D$11:$D$58)), 0)),"")</f>
        <v/>
      </c>
      <c r="B227" s="97" t="str">
        <f>IF($A227="","",VLOOKUP($A227,'Annex 2 Designated EHV charges'!$D:$O,2,0))</f>
        <v/>
      </c>
      <c r="C227" s="98" t="str">
        <f>IF($A227="","",VLOOKUP($A227,'Annex 2 Designated EHV charges'!$D:$O,3,0))</f>
        <v/>
      </c>
      <c r="D227" s="97" t="str">
        <f>IF($A227="","",VLOOKUP($A227,'Annex 2 Designated EHV charges'!$D:$O,4,0))</f>
        <v/>
      </c>
      <c r="E227" s="99" t="str">
        <f>IFERROR(IF(VLOOKUP($A227,'Annex 2 Designated EHV charges'!$D:$P,10,FALSE)=0,"",VLOOKUP($A227,'Annex 2 Designated EHV charges'!$D:$P,10,FALSE)),"")</f>
        <v/>
      </c>
      <c r="F227" s="100" t="str">
        <f>IFERROR(IF(VLOOKUP($A227,'Annex 2 Designated EHV charges'!$D:$P,11,FALSE)=0,"",VLOOKUP($A227,'Annex 2 Designated EHV charges'!$D:$P,11,FALSE)),"")</f>
        <v/>
      </c>
      <c r="G227" s="101" t="str">
        <f>IFERROR(IF(VLOOKUP($A227,'Annex 2 Designated EHV charges'!$D:$P,12,FALSE)=0,"",VLOOKUP($A227,'Annex 2 Designated EHV charges'!$D:$P,12,FALSE)),"")</f>
        <v/>
      </c>
      <c r="H227" s="101" t="str">
        <f>IFERROR(IF(VLOOKUP($A227,'Annex 2 Designated EHV charges'!$D:$P,13,FALSE)=0,"",VLOOKUP($A227,'Annex 2 Designated EHV charges'!$D:$P,13,FALSE)),"")</f>
        <v/>
      </c>
    </row>
    <row r="228" spans="1:8" x14ac:dyDescent="0.2">
      <c r="A228" s="98" t="str">
        <f t="array" ref="A228">IFERROR(INDEX('Annex 2 Designated EHV charges'!$D$11:$D$58, MATCH(0, IF(ISBLANK('Annex 2 Designated EHV charges'!$D$11:$D$58),1, COUNTIF(A$4:$A227, 'Annex 2 Designated EHV charges'!$D$11:$D$58)), 0)),"")</f>
        <v/>
      </c>
      <c r="B228" s="97" t="str">
        <f>IF($A228="","",VLOOKUP($A228,'Annex 2 Designated EHV charges'!$D:$O,2,0))</f>
        <v/>
      </c>
      <c r="C228" s="98" t="str">
        <f>IF($A228="","",VLOOKUP($A228,'Annex 2 Designated EHV charges'!$D:$O,3,0))</f>
        <v/>
      </c>
      <c r="D228" s="97" t="str">
        <f>IF($A228="","",VLOOKUP($A228,'Annex 2 Designated EHV charges'!$D:$O,4,0))</f>
        <v/>
      </c>
      <c r="E228" s="99" t="str">
        <f>IFERROR(IF(VLOOKUP($A228,'Annex 2 Designated EHV charges'!$D:$P,10,FALSE)=0,"",VLOOKUP($A228,'Annex 2 Designated EHV charges'!$D:$P,10,FALSE)),"")</f>
        <v/>
      </c>
      <c r="F228" s="100" t="str">
        <f>IFERROR(IF(VLOOKUP($A228,'Annex 2 Designated EHV charges'!$D:$P,11,FALSE)=0,"",VLOOKUP($A228,'Annex 2 Designated EHV charges'!$D:$P,11,FALSE)),"")</f>
        <v/>
      </c>
      <c r="G228" s="101" t="str">
        <f>IFERROR(IF(VLOOKUP($A228,'Annex 2 Designated EHV charges'!$D:$P,12,FALSE)=0,"",VLOOKUP($A228,'Annex 2 Designated EHV charges'!$D:$P,12,FALSE)),"")</f>
        <v/>
      </c>
      <c r="H228" s="101" t="str">
        <f>IFERROR(IF(VLOOKUP($A228,'Annex 2 Designated EHV charges'!$D:$P,13,FALSE)=0,"",VLOOKUP($A228,'Annex 2 Designated EHV charges'!$D:$P,13,FALSE)),"")</f>
        <v/>
      </c>
    </row>
    <row r="229" spans="1:8" x14ac:dyDescent="0.2">
      <c r="A229" s="98" t="str">
        <f t="array" ref="A229">IFERROR(INDEX('Annex 2 Designated EHV charges'!$D$11:$D$58, MATCH(0, IF(ISBLANK('Annex 2 Designated EHV charges'!$D$11:$D$58),1, COUNTIF(A$4:$A228, 'Annex 2 Designated EHV charges'!$D$11:$D$58)), 0)),"")</f>
        <v/>
      </c>
      <c r="B229" s="97" t="str">
        <f>IF($A229="","",VLOOKUP($A229,'Annex 2 Designated EHV charges'!$D:$O,2,0))</f>
        <v/>
      </c>
      <c r="C229" s="98" t="str">
        <f>IF($A229="","",VLOOKUP($A229,'Annex 2 Designated EHV charges'!$D:$O,3,0))</f>
        <v/>
      </c>
      <c r="D229" s="97" t="str">
        <f>IF($A229="","",VLOOKUP($A229,'Annex 2 Designated EHV charges'!$D:$O,4,0))</f>
        <v/>
      </c>
      <c r="E229" s="99" t="str">
        <f>IFERROR(IF(VLOOKUP($A229,'Annex 2 Designated EHV charges'!$D:$P,10,FALSE)=0,"",VLOOKUP($A229,'Annex 2 Designated EHV charges'!$D:$P,10,FALSE)),"")</f>
        <v/>
      </c>
      <c r="F229" s="100" t="str">
        <f>IFERROR(IF(VLOOKUP($A229,'Annex 2 Designated EHV charges'!$D:$P,11,FALSE)=0,"",VLOOKUP($A229,'Annex 2 Designated EHV charges'!$D:$P,11,FALSE)),"")</f>
        <v/>
      </c>
      <c r="G229" s="101" t="str">
        <f>IFERROR(IF(VLOOKUP($A229,'Annex 2 Designated EHV charges'!$D:$P,12,FALSE)=0,"",VLOOKUP($A229,'Annex 2 Designated EHV charges'!$D:$P,12,FALSE)),"")</f>
        <v/>
      </c>
      <c r="H229" s="101" t="str">
        <f>IFERROR(IF(VLOOKUP($A229,'Annex 2 Designated EHV charges'!$D:$P,13,FALSE)=0,"",VLOOKUP($A229,'Annex 2 Designated EHV charges'!$D:$P,13,FALSE)),"")</f>
        <v/>
      </c>
    </row>
    <row r="230" spans="1:8" x14ac:dyDescent="0.2">
      <c r="A230" s="98" t="str">
        <f t="array" ref="A230">IFERROR(INDEX('Annex 2 Designated EHV charges'!$D$11:$D$58, MATCH(0, IF(ISBLANK('Annex 2 Designated EHV charges'!$D$11:$D$58),1, COUNTIF(A$4:$A229, 'Annex 2 Designated EHV charges'!$D$11:$D$58)), 0)),"")</f>
        <v/>
      </c>
      <c r="B230" s="97" t="str">
        <f>IF($A230="","",VLOOKUP($A230,'Annex 2 Designated EHV charges'!$D:$O,2,0))</f>
        <v/>
      </c>
      <c r="C230" s="98" t="str">
        <f>IF($A230="","",VLOOKUP($A230,'Annex 2 Designated EHV charges'!$D:$O,3,0))</f>
        <v/>
      </c>
      <c r="D230" s="97" t="str">
        <f>IF($A230="","",VLOOKUP($A230,'Annex 2 Designated EHV charges'!$D:$O,4,0))</f>
        <v/>
      </c>
      <c r="E230" s="99" t="str">
        <f>IFERROR(IF(VLOOKUP($A230,'Annex 2 Designated EHV charges'!$D:$P,10,FALSE)=0,"",VLOOKUP($A230,'Annex 2 Designated EHV charges'!$D:$P,10,FALSE)),"")</f>
        <v/>
      </c>
      <c r="F230" s="100" t="str">
        <f>IFERROR(IF(VLOOKUP($A230,'Annex 2 Designated EHV charges'!$D:$P,11,FALSE)=0,"",VLOOKUP($A230,'Annex 2 Designated EHV charges'!$D:$P,11,FALSE)),"")</f>
        <v/>
      </c>
      <c r="G230" s="101" t="str">
        <f>IFERROR(IF(VLOOKUP($A230,'Annex 2 Designated EHV charges'!$D:$P,12,FALSE)=0,"",VLOOKUP($A230,'Annex 2 Designated EHV charges'!$D:$P,12,FALSE)),"")</f>
        <v/>
      </c>
      <c r="H230" s="101" t="str">
        <f>IFERROR(IF(VLOOKUP($A230,'Annex 2 Designated EHV charges'!$D:$P,13,FALSE)=0,"",VLOOKUP($A230,'Annex 2 Designated EHV charges'!$D:$P,13,FALSE)),"")</f>
        <v/>
      </c>
    </row>
    <row r="231" spans="1:8" x14ac:dyDescent="0.2">
      <c r="A231" s="98" t="str">
        <f t="array" ref="A231">IFERROR(INDEX('Annex 2 Designated EHV charges'!$D$11:$D$58, MATCH(0, IF(ISBLANK('Annex 2 Designated EHV charges'!$D$11:$D$58),1, COUNTIF(A$4:$A230, 'Annex 2 Designated EHV charges'!$D$11:$D$58)), 0)),"")</f>
        <v/>
      </c>
      <c r="B231" s="97" t="str">
        <f>IF($A231="","",VLOOKUP($A231,'Annex 2 Designated EHV charges'!$D:$O,2,0))</f>
        <v/>
      </c>
      <c r="C231" s="98" t="str">
        <f>IF($A231="","",VLOOKUP($A231,'Annex 2 Designated EHV charges'!$D:$O,3,0))</f>
        <v/>
      </c>
      <c r="D231" s="97" t="str">
        <f>IF($A231="","",VLOOKUP($A231,'Annex 2 Designated EHV charges'!$D:$O,4,0))</f>
        <v/>
      </c>
      <c r="E231" s="99" t="str">
        <f>IFERROR(IF(VLOOKUP($A231,'Annex 2 Designated EHV charges'!$D:$P,10,FALSE)=0,"",VLOOKUP($A231,'Annex 2 Designated EHV charges'!$D:$P,10,FALSE)),"")</f>
        <v/>
      </c>
      <c r="F231" s="100" t="str">
        <f>IFERROR(IF(VLOOKUP($A231,'Annex 2 Designated EHV charges'!$D:$P,11,FALSE)=0,"",VLOOKUP($A231,'Annex 2 Designated EHV charges'!$D:$P,11,FALSE)),"")</f>
        <v/>
      </c>
      <c r="G231" s="101" t="str">
        <f>IFERROR(IF(VLOOKUP($A231,'Annex 2 Designated EHV charges'!$D:$P,12,FALSE)=0,"",VLOOKUP($A231,'Annex 2 Designated EHV charges'!$D:$P,12,FALSE)),"")</f>
        <v/>
      </c>
      <c r="H231" s="101" t="str">
        <f>IFERROR(IF(VLOOKUP($A231,'Annex 2 Designated EHV charges'!$D:$P,13,FALSE)=0,"",VLOOKUP($A231,'Annex 2 Designated EHV charges'!$D:$P,13,FALSE)),"")</f>
        <v/>
      </c>
    </row>
    <row r="232" spans="1:8" x14ac:dyDescent="0.2">
      <c r="A232" s="98" t="str">
        <f t="array" ref="A232">IFERROR(INDEX('Annex 2 Designated EHV charges'!$D$11:$D$58, MATCH(0, IF(ISBLANK('Annex 2 Designated EHV charges'!$D$11:$D$58),1, COUNTIF(A$4:$A231, 'Annex 2 Designated EHV charges'!$D$11:$D$58)), 0)),"")</f>
        <v/>
      </c>
      <c r="B232" s="97" t="str">
        <f>IF($A232="","",VLOOKUP($A232,'Annex 2 Designated EHV charges'!$D:$O,2,0))</f>
        <v/>
      </c>
      <c r="C232" s="98" t="str">
        <f>IF($A232="","",VLOOKUP($A232,'Annex 2 Designated EHV charges'!$D:$O,3,0))</f>
        <v/>
      </c>
      <c r="D232" s="97" t="str">
        <f>IF($A232="","",VLOOKUP($A232,'Annex 2 Designated EHV charges'!$D:$O,4,0))</f>
        <v/>
      </c>
      <c r="E232" s="99" t="str">
        <f>IFERROR(IF(VLOOKUP($A232,'Annex 2 Designated EHV charges'!$D:$P,10,FALSE)=0,"",VLOOKUP($A232,'Annex 2 Designated EHV charges'!$D:$P,10,FALSE)),"")</f>
        <v/>
      </c>
      <c r="F232" s="100" t="str">
        <f>IFERROR(IF(VLOOKUP($A232,'Annex 2 Designated EHV charges'!$D:$P,11,FALSE)=0,"",VLOOKUP($A232,'Annex 2 Designated EHV charges'!$D:$P,11,FALSE)),"")</f>
        <v/>
      </c>
      <c r="G232" s="101" t="str">
        <f>IFERROR(IF(VLOOKUP($A232,'Annex 2 Designated EHV charges'!$D:$P,12,FALSE)=0,"",VLOOKUP($A232,'Annex 2 Designated EHV charges'!$D:$P,12,FALSE)),"")</f>
        <v/>
      </c>
      <c r="H232" s="101" t="str">
        <f>IFERROR(IF(VLOOKUP($A232,'Annex 2 Designated EHV charges'!$D:$P,13,FALSE)=0,"",VLOOKUP($A232,'Annex 2 Designated EHV charges'!$D:$P,13,FALSE)),"")</f>
        <v/>
      </c>
    </row>
    <row r="233" spans="1:8" x14ac:dyDescent="0.2">
      <c r="A233" s="98" t="str">
        <f t="array" ref="A233">IFERROR(INDEX('Annex 2 Designated EHV charges'!$D$11:$D$58, MATCH(0, IF(ISBLANK('Annex 2 Designated EHV charges'!$D$11:$D$58),1, COUNTIF(A$4:$A232, 'Annex 2 Designated EHV charges'!$D$11:$D$58)), 0)),"")</f>
        <v/>
      </c>
      <c r="B233" s="97" t="str">
        <f>IF($A233="","",VLOOKUP($A233,'Annex 2 Designated EHV charges'!$D:$O,2,0))</f>
        <v/>
      </c>
      <c r="C233" s="98" t="str">
        <f>IF($A233="","",VLOOKUP($A233,'Annex 2 Designated EHV charges'!$D:$O,3,0))</f>
        <v/>
      </c>
      <c r="D233" s="97" t="str">
        <f>IF($A233="","",VLOOKUP($A233,'Annex 2 Designated EHV charges'!$D:$O,4,0))</f>
        <v/>
      </c>
      <c r="E233" s="99" t="str">
        <f>IFERROR(IF(VLOOKUP($A233,'Annex 2 Designated EHV charges'!$D:$P,10,FALSE)=0,"",VLOOKUP($A233,'Annex 2 Designated EHV charges'!$D:$P,10,FALSE)),"")</f>
        <v/>
      </c>
      <c r="F233" s="100" t="str">
        <f>IFERROR(IF(VLOOKUP($A233,'Annex 2 Designated EHV charges'!$D:$P,11,FALSE)=0,"",VLOOKUP($A233,'Annex 2 Designated EHV charges'!$D:$P,11,FALSE)),"")</f>
        <v/>
      </c>
      <c r="G233" s="101" t="str">
        <f>IFERROR(IF(VLOOKUP($A233,'Annex 2 Designated EHV charges'!$D:$P,12,FALSE)=0,"",VLOOKUP($A233,'Annex 2 Designated EHV charges'!$D:$P,12,FALSE)),"")</f>
        <v/>
      </c>
      <c r="H233" s="101" t="str">
        <f>IFERROR(IF(VLOOKUP($A233,'Annex 2 Designated EHV charges'!$D:$P,13,FALSE)=0,"",VLOOKUP($A233,'Annex 2 Designated EHV charges'!$D:$P,13,FALSE)),"")</f>
        <v/>
      </c>
    </row>
    <row r="234" spans="1:8" x14ac:dyDescent="0.2">
      <c r="A234" s="98" t="str">
        <f t="array" ref="A234">IFERROR(INDEX('Annex 2 Designated EHV charges'!$D$11:$D$58, MATCH(0, IF(ISBLANK('Annex 2 Designated EHV charges'!$D$11:$D$58),1, COUNTIF(A$4:$A233, 'Annex 2 Designated EHV charges'!$D$11:$D$58)), 0)),"")</f>
        <v/>
      </c>
      <c r="B234" s="97" t="str">
        <f>IF($A234="","",VLOOKUP($A234,'Annex 2 Designated EHV charges'!$D:$O,2,0))</f>
        <v/>
      </c>
      <c r="C234" s="98" t="str">
        <f>IF($A234="","",VLOOKUP($A234,'Annex 2 Designated EHV charges'!$D:$O,3,0))</f>
        <v/>
      </c>
      <c r="D234" s="97" t="str">
        <f>IF($A234="","",VLOOKUP($A234,'Annex 2 Designated EHV charges'!$D:$O,4,0))</f>
        <v/>
      </c>
      <c r="E234" s="99" t="str">
        <f>IFERROR(IF(VLOOKUP($A234,'Annex 2 Designated EHV charges'!$D:$P,10,FALSE)=0,"",VLOOKUP($A234,'Annex 2 Designated EHV charges'!$D:$P,10,FALSE)),"")</f>
        <v/>
      </c>
      <c r="F234" s="100" t="str">
        <f>IFERROR(IF(VLOOKUP($A234,'Annex 2 Designated EHV charges'!$D:$P,11,FALSE)=0,"",VLOOKUP($A234,'Annex 2 Designated EHV charges'!$D:$P,11,FALSE)),"")</f>
        <v/>
      </c>
      <c r="G234" s="101" t="str">
        <f>IFERROR(IF(VLOOKUP($A234,'Annex 2 Designated EHV charges'!$D:$P,12,FALSE)=0,"",VLOOKUP($A234,'Annex 2 Designated EHV charges'!$D:$P,12,FALSE)),"")</f>
        <v/>
      </c>
      <c r="H234" s="101" t="str">
        <f>IFERROR(IF(VLOOKUP($A234,'Annex 2 Designated EHV charges'!$D:$P,13,FALSE)=0,"",VLOOKUP($A234,'Annex 2 Designated EHV charges'!$D:$P,13,FALSE)),"")</f>
        <v/>
      </c>
    </row>
    <row r="235" spans="1:8" x14ac:dyDescent="0.2">
      <c r="A235" s="98" t="str">
        <f t="array" ref="A235">IFERROR(INDEX('Annex 2 Designated EHV charges'!$D$11:$D$58, MATCH(0, IF(ISBLANK('Annex 2 Designated EHV charges'!$D$11:$D$58),1, COUNTIF(A$4:$A234, 'Annex 2 Designated EHV charges'!$D$11:$D$58)), 0)),"")</f>
        <v/>
      </c>
      <c r="B235" s="97" t="str">
        <f>IF($A235="","",VLOOKUP($A235,'Annex 2 Designated EHV charges'!$D:$O,2,0))</f>
        <v/>
      </c>
      <c r="C235" s="98" t="str">
        <f>IF($A235="","",VLOOKUP($A235,'Annex 2 Designated EHV charges'!$D:$O,3,0))</f>
        <v/>
      </c>
      <c r="D235" s="97" t="str">
        <f>IF($A235="","",VLOOKUP($A235,'Annex 2 Designated EHV charges'!$D:$O,4,0))</f>
        <v/>
      </c>
      <c r="E235" s="99" t="str">
        <f>IFERROR(IF(VLOOKUP($A235,'Annex 2 Designated EHV charges'!$D:$P,10,FALSE)=0,"",VLOOKUP($A235,'Annex 2 Designated EHV charges'!$D:$P,10,FALSE)),"")</f>
        <v/>
      </c>
      <c r="F235" s="100" t="str">
        <f>IFERROR(IF(VLOOKUP($A235,'Annex 2 Designated EHV charges'!$D:$P,11,FALSE)=0,"",VLOOKUP($A235,'Annex 2 Designated EHV charges'!$D:$P,11,FALSE)),"")</f>
        <v/>
      </c>
      <c r="G235" s="101" t="str">
        <f>IFERROR(IF(VLOOKUP($A235,'Annex 2 Designated EHV charges'!$D:$P,12,FALSE)=0,"",VLOOKUP($A235,'Annex 2 Designated EHV charges'!$D:$P,12,FALSE)),"")</f>
        <v/>
      </c>
      <c r="H235" s="101" t="str">
        <f>IFERROR(IF(VLOOKUP($A235,'Annex 2 Designated EHV charges'!$D:$P,13,FALSE)=0,"",VLOOKUP($A235,'Annex 2 Designated EHV charges'!$D:$P,13,FALSE)),"")</f>
        <v/>
      </c>
    </row>
    <row r="236" spans="1:8" x14ac:dyDescent="0.2">
      <c r="A236" s="98" t="str">
        <f t="array" ref="A236">IFERROR(INDEX('Annex 2 Designated EHV charges'!$D$11:$D$58, MATCH(0, IF(ISBLANK('Annex 2 Designated EHV charges'!$D$11:$D$58),1, COUNTIF(A$4:$A235, 'Annex 2 Designated EHV charges'!$D$11:$D$58)), 0)),"")</f>
        <v/>
      </c>
      <c r="B236" s="97" t="str">
        <f>IF($A236="","",VLOOKUP($A236,'Annex 2 Designated EHV charges'!$D:$O,2,0))</f>
        <v/>
      </c>
      <c r="C236" s="98" t="str">
        <f>IF($A236="","",VLOOKUP($A236,'Annex 2 Designated EHV charges'!$D:$O,3,0))</f>
        <v/>
      </c>
      <c r="D236" s="97" t="str">
        <f>IF($A236="","",VLOOKUP($A236,'Annex 2 Designated EHV charges'!$D:$O,4,0))</f>
        <v/>
      </c>
      <c r="E236" s="99" t="str">
        <f>IFERROR(IF(VLOOKUP($A236,'Annex 2 Designated EHV charges'!$D:$P,10,FALSE)=0,"",VLOOKUP($A236,'Annex 2 Designated EHV charges'!$D:$P,10,FALSE)),"")</f>
        <v/>
      </c>
      <c r="F236" s="100" t="str">
        <f>IFERROR(IF(VLOOKUP($A236,'Annex 2 Designated EHV charges'!$D:$P,11,FALSE)=0,"",VLOOKUP($A236,'Annex 2 Designated EHV charges'!$D:$P,11,FALSE)),"")</f>
        <v/>
      </c>
      <c r="G236" s="101" t="str">
        <f>IFERROR(IF(VLOOKUP($A236,'Annex 2 Designated EHV charges'!$D:$P,12,FALSE)=0,"",VLOOKUP($A236,'Annex 2 Designated EHV charges'!$D:$P,12,FALSE)),"")</f>
        <v/>
      </c>
      <c r="H236" s="101" t="str">
        <f>IFERROR(IF(VLOOKUP($A236,'Annex 2 Designated EHV charges'!$D:$P,13,FALSE)=0,"",VLOOKUP($A236,'Annex 2 Designated EHV charges'!$D:$P,13,FALSE)),"")</f>
        <v/>
      </c>
    </row>
    <row r="237" spans="1:8" x14ac:dyDescent="0.2">
      <c r="A237" s="98" t="str">
        <f t="array" ref="A237">IFERROR(INDEX('Annex 2 Designated EHV charges'!$D$11:$D$58, MATCH(0, IF(ISBLANK('Annex 2 Designated EHV charges'!$D$11:$D$58),1, COUNTIF(A$4:$A236, 'Annex 2 Designated EHV charges'!$D$11:$D$58)), 0)),"")</f>
        <v/>
      </c>
      <c r="B237" s="97" t="str">
        <f>IF($A237="","",VLOOKUP($A237,'Annex 2 Designated EHV charges'!$D:$O,2,0))</f>
        <v/>
      </c>
      <c r="C237" s="98" t="str">
        <f>IF($A237="","",VLOOKUP($A237,'Annex 2 Designated EHV charges'!$D:$O,3,0))</f>
        <v/>
      </c>
      <c r="D237" s="97" t="str">
        <f>IF($A237="","",VLOOKUP($A237,'Annex 2 Designated EHV charges'!$D:$O,4,0))</f>
        <v/>
      </c>
      <c r="E237" s="99" t="str">
        <f>IFERROR(IF(VLOOKUP($A237,'Annex 2 Designated EHV charges'!$D:$P,10,FALSE)=0,"",VLOOKUP($A237,'Annex 2 Designated EHV charges'!$D:$P,10,FALSE)),"")</f>
        <v/>
      </c>
      <c r="F237" s="100" t="str">
        <f>IFERROR(IF(VLOOKUP($A237,'Annex 2 Designated EHV charges'!$D:$P,11,FALSE)=0,"",VLOOKUP($A237,'Annex 2 Designated EHV charges'!$D:$P,11,FALSE)),"")</f>
        <v/>
      </c>
      <c r="G237" s="101" t="str">
        <f>IFERROR(IF(VLOOKUP($A237,'Annex 2 Designated EHV charges'!$D:$P,12,FALSE)=0,"",VLOOKUP($A237,'Annex 2 Designated EHV charges'!$D:$P,12,FALSE)),"")</f>
        <v/>
      </c>
      <c r="H237" s="101" t="str">
        <f>IFERROR(IF(VLOOKUP($A237,'Annex 2 Designated EHV charges'!$D:$P,13,FALSE)=0,"",VLOOKUP($A237,'Annex 2 Designated EHV charges'!$D:$P,13,FALSE)),"")</f>
        <v/>
      </c>
    </row>
    <row r="238" spans="1:8" x14ac:dyDescent="0.2">
      <c r="A238" s="98" t="str">
        <f t="array" ref="A238">IFERROR(INDEX('Annex 2 Designated EHV charges'!$D$11:$D$58, MATCH(0, IF(ISBLANK('Annex 2 Designated EHV charges'!$D$11:$D$58),1, COUNTIF(A$4:$A237, 'Annex 2 Designated EHV charges'!$D$11:$D$58)), 0)),"")</f>
        <v/>
      </c>
      <c r="B238" s="97" t="str">
        <f>IF($A238="","",VLOOKUP($A238,'Annex 2 Designated EHV charges'!$D:$O,2,0))</f>
        <v/>
      </c>
      <c r="C238" s="98" t="str">
        <f>IF($A238="","",VLOOKUP($A238,'Annex 2 Designated EHV charges'!$D:$O,3,0))</f>
        <v/>
      </c>
      <c r="D238" s="97" t="str">
        <f>IF($A238="","",VLOOKUP($A238,'Annex 2 Designated EHV charges'!$D:$O,4,0))</f>
        <v/>
      </c>
      <c r="E238" s="99" t="str">
        <f>IFERROR(IF(VLOOKUP($A238,'Annex 2 Designated EHV charges'!$D:$P,10,FALSE)=0,"",VLOOKUP($A238,'Annex 2 Designated EHV charges'!$D:$P,10,FALSE)),"")</f>
        <v/>
      </c>
      <c r="F238" s="100" t="str">
        <f>IFERROR(IF(VLOOKUP($A238,'Annex 2 Designated EHV charges'!$D:$P,11,FALSE)=0,"",VLOOKUP($A238,'Annex 2 Designated EHV charges'!$D:$P,11,FALSE)),"")</f>
        <v/>
      </c>
      <c r="G238" s="101" t="str">
        <f>IFERROR(IF(VLOOKUP($A238,'Annex 2 Designated EHV charges'!$D:$P,12,FALSE)=0,"",VLOOKUP($A238,'Annex 2 Designated EHV charges'!$D:$P,12,FALSE)),"")</f>
        <v/>
      </c>
      <c r="H238" s="101" t="str">
        <f>IFERROR(IF(VLOOKUP($A238,'Annex 2 Designated EHV charges'!$D:$P,13,FALSE)=0,"",VLOOKUP($A238,'Annex 2 Designated EHV charges'!$D:$P,13,FALSE)),"")</f>
        <v/>
      </c>
    </row>
    <row r="239" spans="1:8" x14ac:dyDescent="0.2">
      <c r="A239" s="98" t="str">
        <f t="array" ref="A239">IFERROR(INDEX('Annex 2 Designated EHV charges'!$D$11:$D$58, MATCH(0, IF(ISBLANK('Annex 2 Designated EHV charges'!$D$11:$D$58),1, COUNTIF(A$4:$A238, 'Annex 2 Designated EHV charges'!$D$11:$D$58)), 0)),"")</f>
        <v/>
      </c>
      <c r="B239" s="97" t="str">
        <f>IF($A239="","",VLOOKUP($A239,'Annex 2 Designated EHV charges'!$D:$O,2,0))</f>
        <v/>
      </c>
      <c r="C239" s="98" t="str">
        <f>IF($A239="","",VLOOKUP($A239,'Annex 2 Designated EHV charges'!$D:$O,3,0))</f>
        <v/>
      </c>
      <c r="D239" s="97" t="str">
        <f>IF($A239="","",VLOOKUP($A239,'Annex 2 Designated EHV charges'!$D:$O,4,0))</f>
        <v/>
      </c>
      <c r="E239" s="99" t="str">
        <f>IFERROR(IF(VLOOKUP($A239,'Annex 2 Designated EHV charges'!$D:$P,10,FALSE)=0,"",VLOOKUP($A239,'Annex 2 Designated EHV charges'!$D:$P,10,FALSE)),"")</f>
        <v/>
      </c>
      <c r="F239" s="100" t="str">
        <f>IFERROR(IF(VLOOKUP($A239,'Annex 2 Designated EHV charges'!$D:$P,11,FALSE)=0,"",VLOOKUP($A239,'Annex 2 Designated EHV charges'!$D:$P,11,FALSE)),"")</f>
        <v/>
      </c>
      <c r="G239" s="101" t="str">
        <f>IFERROR(IF(VLOOKUP($A239,'Annex 2 Designated EHV charges'!$D:$P,12,FALSE)=0,"",VLOOKUP($A239,'Annex 2 Designated EHV charges'!$D:$P,12,FALSE)),"")</f>
        <v/>
      </c>
      <c r="H239" s="101" t="str">
        <f>IFERROR(IF(VLOOKUP($A239,'Annex 2 Designated EHV charges'!$D:$P,13,FALSE)=0,"",VLOOKUP($A239,'Annex 2 Designated EHV charges'!$D:$P,13,FALSE)),"")</f>
        <v/>
      </c>
    </row>
    <row r="240" spans="1:8" x14ac:dyDescent="0.2">
      <c r="A240" s="98" t="str">
        <f t="array" ref="A240">IFERROR(INDEX('Annex 2 Designated EHV charges'!$D$11:$D$58, MATCH(0, IF(ISBLANK('Annex 2 Designated EHV charges'!$D$11:$D$58),1, COUNTIF(A$4:$A239, 'Annex 2 Designated EHV charges'!$D$11:$D$58)), 0)),"")</f>
        <v/>
      </c>
      <c r="B240" s="97" t="str">
        <f>IF($A240="","",VLOOKUP($A240,'Annex 2 Designated EHV charges'!$D:$O,2,0))</f>
        <v/>
      </c>
      <c r="C240" s="98" t="str">
        <f>IF($A240="","",VLOOKUP($A240,'Annex 2 Designated EHV charges'!$D:$O,3,0))</f>
        <v/>
      </c>
      <c r="D240" s="97" t="str">
        <f>IF($A240="","",VLOOKUP($A240,'Annex 2 Designated EHV charges'!$D:$O,4,0))</f>
        <v/>
      </c>
      <c r="E240" s="99" t="str">
        <f>IFERROR(IF(VLOOKUP($A240,'Annex 2 Designated EHV charges'!$D:$P,10,FALSE)=0,"",VLOOKUP($A240,'Annex 2 Designated EHV charges'!$D:$P,10,FALSE)),"")</f>
        <v/>
      </c>
      <c r="F240" s="100" t="str">
        <f>IFERROR(IF(VLOOKUP($A240,'Annex 2 Designated EHV charges'!$D:$P,11,FALSE)=0,"",VLOOKUP($A240,'Annex 2 Designated EHV charges'!$D:$P,11,FALSE)),"")</f>
        <v/>
      </c>
      <c r="G240" s="101" t="str">
        <f>IFERROR(IF(VLOOKUP($A240,'Annex 2 Designated EHV charges'!$D:$P,12,FALSE)=0,"",VLOOKUP($A240,'Annex 2 Designated EHV charges'!$D:$P,12,FALSE)),"")</f>
        <v/>
      </c>
      <c r="H240" s="101" t="str">
        <f>IFERROR(IF(VLOOKUP($A240,'Annex 2 Designated EHV charges'!$D:$P,13,FALSE)=0,"",VLOOKUP($A240,'Annex 2 Designated EHV charges'!$D:$P,13,FALSE)),"")</f>
        <v/>
      </c>
    </row>
    <row r="241" spans="1:8" x14ac:dyDescent="0.2">
      <c r="A241" s="98" t="str">
        <f t="array" ref="A241">IFERROR(INDEX('Annex 2 Designated EHV charges'!$D$11:$D$58, MATCH(0, IF(ISBLANK('Annex 2 Designated EHV charges'!$D$11:$D$58),1, COUNTIF(A$4:$A240, 'Annex 2 Designated EHV charges'!$D$11:$D$58)), 0)),"")</f>
        <v/>
      </c>
      <c r="B241" s="97" t="str">
        <f>IF($A241="","",VLOOKUP($A241,'Annex 2 Designated EHV charges'!$D:$O,2,0))</f>
        <v/>
      </c>
      <c r="C241" s="98" t="str">
        <f>IF($A241="","",VLOOKUP($A241,'Annex 2 Designated EHV charges'!$D:$O,3,0))</f>
        <v/>
      </c>
      <c r="D241" s="97" t="str">
        <f>IF($A241="","",VLOOKUP($A241,'Annex 2 Designated EHV charges'!$D:$O,4,0))</f>
        <v/>
      </c>
      <c r="E241" s="99" t="str">
        <f>IFERROR(IF(VLOOKUP($A241,'Annex 2 Designated EHV charges'!$D:$P,10,FALSE)=0,"",VLOOKUP($A241,'Annex 2 Designated EHV charges'!$D:$P,10,FALSE)),"")</f>
        <v/>
      </c>
      <c r="F241" s="100" t="str">
        <f>IFERROR(IF(VLOOKUP($A241,'Annex 2 Designated EHV charges'!$D:$P,11,FALSE)=0,"",VLOOKUP($A241,'Annex 2 Designated EHV charges'!$D:$P,11,FALSE)),"")</f>
        <v/>
      </c>
      <c r="G241" s="101" t="str">
        <f>IFERROR(IF(VLOOKUP($A241,'Annex 2 Designated EHV charges'!$D:$P,12,FALSE)=0,"",VLOOKUP($A241,'Annex 2 Designated EHV charges'!$D:$P,12,FALSE)),"")</f>
        <v/>
      </c>
      <c r="H241" s="101" t="str">
        <f>IFERROR(IF(VLOOKUP($A241,'Annex 2 Designated EHV charges'!$D:$P,13,FALSE)=0,"",VLOOKUP($A241,'Annex 2 Designated EHV charges'!$D:$P,13,FALSE)),"")</f>
        <v/>
      </c>
    </row>
    <row r="242" spans="1:8" x14ac:dyDescent="0.2">
      <c r="A242" s="98" t="str">
        <f t="array" ref="A242">IFERROR(INDEX('Annex 2 Designated EHV charges'!$D$11:$D$58, MATCH(0, IF(ISBLANK('Annex 2 Designated EHV charges'!$D$11:$D$58),1, COUNTIF(A$4:$A241, 'Annex 2 Designated EHV charges'!$D$11:$D$58)), 0)),"")</f>
        <v/>
      </c>
      <c r="B242" s="97" t="str">
        <f>IF($A242="","",VLOOKUP($A242,'Annex 2 Designated EHV charges'!$D:$O,2,0))</f>
        <v/>
      </c>
      <c r="C242" s="98" t="str">
        <f>IF($A242="","",VLOOKUP($A242,'Annex 2 Designated EHV charges'!$D:$O,3,0))</f>
        <v/>
      </c>
      <c r="D242" s="97" t="str">
        <f>IF($A242="","",VLOOKUP($A242,'Annex 2 Designated EHV charges'!$D:$O,4,0))</f>
        <v/>
      </c>
      <c r="E242" s="99" t="str">
        <f>IFERROR(IF(VLOOKUP($A242,'Annex 2 Designated EHV charges'!$D:$P,10,FALSE)=0,"",VLOOKUP($A242,'Annex 2 Designated EHV charges'!$D:$P,10,FALSE)),"")</f>
        <v/>
      </c>
      <c r="F242" s="100" t="str">
        <f>IFERROR(IF(VLOOKUP($A242,'Annex 2 Designated EHV charges'!$D:$P,11,FALSE)=0,"",VLOOKUP($A242,'Annex 2 Designated EHV charges'!$D:$P,11,FALSE)),"")</f>
        <v/>
      </c>
      <c r="G242" s="101" t="str">
        <f>IFERROR(IF(VLOOKUP($A242,'Annex 2 Designated EHV charges'!$D:$P,12,FALSE)=0,"",VLOOKUP($A242,'Annex 2 Designated EHV charges'!$D:$P,12,FALSE)),"")</f>
        <v/>
      </c>
      <c r="H242" s="101" t="str">
        <f>IFERROR(IF(VLOOKUP($A242,'Annex 2 Designated EHV charges'!$D:$P,13,FALSE)=0,"",VLOOKUP($A242,'Annex 2 Designated EHV charges'!$D:$P,13,FALSE)),"")</f>
        <v/>
      </c>
    </row>
    <row r="243" spans="1:8" x14ac:dyDescent="0.2">
      <c r="A243" s="98" t="str">
        <f t="array" ref="A243">IFERROR(INDEX('Annex 2 Designated EHV charges'!$D$11:$D$58, MATCH(0, IF(ISBLANK('Annex 2 Designated EHV charges'!$D$11:$D$58),1, COUNTIF(A$4:$A242, 'Annex 2 Designated EHV charges'!$D$11:$D$58)), 0)),"")</f>
        <v/>
      </c>
      <c r="B243" s="97" t="str">
        <f>IF($A243="","",VLOOKUP($A243,'Annex 2 Designated EHV charges'!$D:$O,2,0))</f>
        <v/>
      </c>
      <c r="C243" s="98" t="str">
        <f>IF($A243="","",VLOOKUP($A243,'Annex 2 Designated EHV charges'!$D:$O,3,0))</f>
        <v/>
      </c>
      <c r="D243" s="97" t="str">
        <f>IF($A243="","",VLOOKUP($A243,'Annex 2 Designated EHV charges'!$D:$O,4,0))</f>
        <v/>
      </c>
      <c r="E243" s="99" t="str">
        <f>IFERROR(IF(VLOOKUP($A243,'Annex 2 Designated EHV charges'!$D:$P,10,FALSE)=0,"",VLOOKUP($A243,'Annex 2 Designated EHV charges'!$D:$P,10,FALSE)),"")</f>
        <v/>
      </c>
      <c r="F243" s="100" t="str">
        <f>IFERROR(IF(VLOOKUP($A243,'Annex 2 Designated EHV charges'!$D:$P,11,FALSE)=0,"",VLOOKUP($A243,'Annex 2 Designated EHV charges'!$D:$P,11,FALSE)),"")</f>
        <v/>
      </c>
      <c r="G243" s="101" t="str">
        <f>IFERROR(IF(VLOOKUP($A243,'Annex 2 Designated EHV charges'!$D:$P,12,FALSE)=0,"",VLOOKUP($A243,'Annex 2 Designated EHV charges'!$D:$P,12,FALSE)),"")</f>
        <v/>
      </c>
      <c r="H243" s="101" t="str">
        <f>IFERROR(IF(VLOOKUP($A243,'Annex 2 Designated EHV charges'!$D:$P,13,FALSE)=0,"",VLOOKUP($A243,'Annex 2 Designated EHV charges'!$D:$P,13,FALSE)),"")</f>
        <v/>
      </c>
    </row>
    <row r="244" spans="1:8" x14ac:dyDescent="0.2">
      <c r="A244" s="98" t="str">
        <f t="array" ref="A244">IFERROR(INDEX('Annex 2 Designated EHV charges'!$D$11:$D$58, MATCH(0, IF(ISBLANK('Annex 2 Designated EHV charges'!$D$11:$D$58),1, COUNTIF(A$4:$A243, 'Annex 2 Designated EHV charges'!$D$11:$D$58)), 0)),"")</f>
        <v/>
      </c>
      <c r="B244" s="97" t="str">
        <f>IF($A244="","",VLOOKUP($A244,'Annex 2 Designated EHV charges'!$D:$O,2,0))</f>
        <v/>
      </c>
      <c r="C244" s="98" t="str">
        <f>IF($A244="","",VLOOKUP($A244,'Annex 2 Designated EHV charges'!$D:$O,3,0))</f>
        <v/>
      </c>
      <c r="D244" s="97" t="str">
        <f>IF($A244="","",VLOOKUP($A244,'Annex 2 Designated EHV charges'!$D:$O,4,0))</f>
        <v/>
      </c>
      <c r="E244" s="99" t="str">
        <f>IFERROR(IF(VLOOKUP($A244,'Annex 2 Designated EHV charges'!$D:$P,10,FALSE)=0,"",VLOOKUP($A244,'Annex 2 Designated EHV charges'!$D:$P,10,FALSE)),"")</f>
        <v/>
      </c>
      <c r="F244" s="100" t="str">
        <f>IFERROR(IF(VLOOKUP($A244,'Annex 2 Designated EHV charges'!$D:$P,11,FALSE)=0,"",VLOOKUP($A244,'Annex 2 Designated EHV charges'!$D:$P,11,FALSE)),"")</f>
        <v/>
      </c>
      <c r="G244" s="101" t="str">
        <f>IFERROR(IF(VLOOKUP($A244,'Annex 2 Designated EHV charges'!$D:$P,12,FALSE)=0,"",VLOOKUP($A244,'Annex 2 Designated EHV charges'!$D:$P,12,FALSE)),"")</f>
        <v/>
      </c>
      <c r="H244" s="101" t="str">
        <f>IFERROR(IF(VLOOKUP($A244,'Annex 2 Designated EHV charges'!$D:$P,13,FALSE)=0,"",VLOOKUP($A244,'Annex 2 Designated EHV charges'!$D:$P,13,FALSE)),"")</f>
        <v/>
      </c>
    </row>
    <row r="245" spans="1:8" x14ac:dyDescent="0.2">
      <c r="A245" s="98" t="str">
        <f t="array" ref="A245">IFERROR(INDEX('Annex 2 Designated EHV charges'!$D$11:$D$58, MATCH(0, IF(ISBLANK('Annex 2 Designated EHV charges'!$D$11:$D$58),1, COUNTIF(A$4:$A244, 'Annex 2 Designated EHV charges'!$D$11:$D$58)), 0)),"")</f>
        <v/>
      </c>
      <c r="B245" s="97" t="str">
        <f>IF($A245="","",VLOOKUP($A245,'Annex 2 Designated EHV charges'!$D:$O,2,0))</f>
        <v/>
      </c>
      <c r="C245" s="98" t="str">
        <f>IF($A245="","",VLOOKUP($A245,'Annex 2 Designated EHV charges'!$D:$O,3,0))</f>
        <v/>
      </c>
      <c r="D245" s="97" t="str">
        <f>IF($A245="","",VLOOKUP($A245,'Annex 2 Designated EHV charges'!$D:$O,4,0))</f>
        <v/>
      </c>
      <c r="E245" s="99" t="str">
        <f>IFERROR(IF(VLOOKUP($A245,'Annex 2 Designated EHV charges'!$D:$P,10,FALSE)=0,"",VLOOKUP($A245,'Annex 2 Designated EHV charges'!$D:$P,10,FALSE)),"")</f>
        <v/>
      </c>
      <c r="F245" s="100" t="str">
        <f>IFERROR(IF(VLOOKUP($A245,'Annex 2 Designated EHV charges'!$D:$P,11,FALSE)=0,"",VLOOKUP($A245,'Annex 2 Designated EHV charges'!$D:$P,11,FALSE)),"")</f>
        <v/>
      </c>
      <c r="G245" s="101" t="str">
        <f>IFERROR(IF(VLOOKUP($A245,'Annex 2 Designated EHV charges'!$D:$P,12,FALSE)=0,"",VLOOKUP($A245,'Annex 2 Designated EHV charges'!$D:$P,12,FALSE)),"")</f>
        <v/>
      </c>
      <c r="H245" s="101" t="str">
        <f>IFERROR(IF(VLOOKUP($A245,'Annex 2 Designated EHV charges'!$D:$P,13,FALSE)=0,"",VLOOKUP($A245,'Annex 2 Designated EHV charges'!$D:$P,13,FALSE)),"")</f>
        <v/>
      </c>
    </row>
    <row r="246" spans="1:8" x14ac:dyDescent="0.2">
      <c r="A246" s="98" t="str">
        <f t="array" ref="A246">IFERROR(INDEX('Annex 2 Designated EHV charges'!$D$11:$D$58, MATCH(0, IF(ISBLANK('Annex 2 Designated EHV charges'!$D$11:$D$58),1, COUNTIF(A$4:$A245, 'Annex 2 Designated EHV charges'!$D$11:$D$58)), 0)),"")</f>
        <v/>
      </c>
      <c r="B246" s="97" t="str">
        <f>IF($A246="","",VLOOKUP($A246,'Annex 2 Designated EHV charges'!$D:$O,2,0))</f>
        <v/>
      </c>
      <c r="C246" s="98" t="str">
        <f>IF($A246="","",VLOOKUP($A246,'Annex 2 Designated EHV charges'!$D:$O,3,0))</f>
        <v/>
      </c>
      <c r="D246" s="97" t="str">
        <f>IF($A246="","",VLOOKUP($A246,'Annex 2 Designated EHV charges'!$D:$O,4,0))</f>
        <v/>
      </c>
      <c r="E246" s="99" t="str">
        <f>IFERROR(IF(VLOOKUP($A246,'Annex 2 Designated EHV charges'!$D:$P,10,FALSE)=0,"",VLOOKUP($A246,'Annex 2 Designated EHV charges'!$D:$P,10,FALSE)),"")</f>
        <v/>
      </c>
      <c r="F246" s="100" t="str">
        <f>IFERROR(IF(VLOOKUP($A246,'Annex 2 Designated EHV charges'!$D:$P,11,FALSE)=0,"",VLOOKUP($A246,'Annex 2 Designated EHV charges'!$D:$P,11,FALSE)),"")</f>
        <v/>
      </c>
      <c r="G246" s="101" t="str">
        <f>IFERROR(IF(VLOOKUP($A246,'Annex 2 Designated EHV charges'!$D:$P,12,FALSE)=0,"",VLOOKUP($A246,'Annex 2 Designated EHV charges'!$D:$P,12,FALSE)),"")</f>
        <v/>
      </c>
      <c r="H246" s="101" t="str">
        <f>IFERROR(IF(VLOOKUP($A246,'Annex 2 Designated EHV charges'!$D:$P,13,FALSE)=0,"",VLOOKUP($A246,'Annex 2 Designated EHV charges'!$D:$P,13,FALSE)),"")</f>
        <v/>
      </c>
    </row>
    <row r="247" spans="1:8" x14ac:dyDescent="0.2">
      <c r="A247" s="98" t="str">
        <f t="array" ref="A247">IFERROR(INDEX('Annex 2 Designated EHV charges'!$D$11:$D$58, MATCH(0, IF(ISBLANK('Annex 2 Designated EHV charges'!$D$11:$D$58),1, COUNTIF(A$4:$A246, 'Annex 2 Designated EHV charges'!$D$11:$D$58)), 0)),"")</f>
        <v/>
      </c>
      <c r="B247" s="97" t="str">
        <f>IF($A247="","",VLOOKUP($A247,'Annex 2 Designated EHV charges'!$D:$O,2,0))</f>
        <v/>
      </c>
      <c r="C247" s="98" t="str">
        <f>IF($A247="","",VLOOKUP($A247,'Annex 2 Designated EHV charges'!$D:$O,3,0))</f>
        <v/>
      </c>
      <c r="D247" s="97" t="str">
        <f>IF($A247="","",VLOOKUP($A247,'Annex 2 Designated EHV charges'!$D:$O,4,0))</f>
        <v/>
      </c>
      <c r="E247" s="99" t="str">
        <f>IFERROR(IF(VLOOKUP($A247,'Annex 2 Designated EHV charges'!$D:$P,10,FALSE)=0,"",VLOOKUP($A247,'Annex 2 Designated EHV charges'!$D:$P,10,FALSE)),"")</f>
        <v/>
      </c>
      <c r="F247" s="100" t="str">
        <f>IFERROR(IF(VLOOKUP($A247,'Annex 2 Designated EHV charges'!$D:$P,11,FALSE)=0,"",VLOOKUP($A247,'Annex 2 Designated EHV charges'!$D:$P,11,FALSE)),"")</f>
        <v/>
      </c>
      <c r="G247" s="101" t="str">
        <f>IFERROR(IF(VLOOKUP($A247,'Annex 2 Designated EHV charges'!$D:$P,12,FALSE)=0,"",VLOOKUP($A247,'Annex 2 Designated EHV charges'!$D:$P,12,FALSE)),"")</f>
        <v/>
      </c>
      <c r="H247" s="101" t="str">
        <f>IFERROR(IF(VLOOKUP($A247,'Annex 2 Designated EHV charges'!$D:$P,13,FALSE)=0,"",VLOOKUP($A247,'Annex 2 Designated EHV charges'!$D:$P,13,FALSE)),"")</f>
        <v/>
      </c>
    </row>
    <row r="248" spans="1:8" x14ac:dyDescent="0.2">
      <c r="A248" s="98" t="str">
        <f t="array" ref="A248">IFERROR(INDEX('Annex 2 Designated EHV charges'!$D$11:$D$58, MATCH(0, IF(ISBLANK('Annex 2 Designated EHV charges'!$D$11:$D$58),1, COUNTIF(A$4:$A247, 'Annex 2 Designated EHV charges'!$D$11:$D$58)), 0)),"")</f>
        <v/>
      </c>
      <c r="B248" s="97" t="str">
        <f>IF($A248="","",VLOOKUP($A248,'Annex 2 Designated EHV charges'!$D:$O,2,0))</f>
        <v/>
      </c>
      <c r="C248" s="98" t="str">
        <f>IF($A248="","",VLOOKUP($A248,'Annex 2 Designated EHV charges'!$D:$O,3,0))</f>
        <v/>
      </c>
      <c r="D248" s="97" t="str">
        <f>IF($A248="","",VLOOKUP($A248,'Annex 2 Designated EHV charges'!$D:$O,4,0))</f>
        <v/>
      </c>
      <c r="E248" s="99" t="str">
        <f>IFERROR(IF(VLOOKUP($A248,'Annex 2 Designated EHV charges'!$D:$P,10,FALSE)=0,"",VLOOKUP($A248,'Annex 2 Designated EHV charges'!$D:$P,10,FALSE)),"")</f>
        <v/>
      </c>
      <c r="F248" s="100" t="str">
        <f>IFERROR(IF(VLOOKUP($A248,'Annex 2 Designated EHV charges'!$D:$P,11,FALSE)=0,"",VLOOKUP($A248,'Annex 2 Designated EHV charges'!$D:$P,11,FALSE)),"")</f>
        <v/>
      </c>
      <c r="G248" s="101" t="str">
        <f>IFERROR(IF(VLOOKUP($A248,'Annex 2 Designated EHV charges'!$D:$P,12,FALSE)=0,"",VLOOKUP($A248,'Annex 2 Designated EHV charges'!$D:$P,12,FALSE)),"")</f>
        <v/>
      </c>
      <c r="H248" s="101" t="str">
        <f>IFERROR(IF(VLOOKUP($A248,'Annex 2 Designated EHV charges'!$D:$P,13,FALSE)=0,"",VLOOKUP($A248,'Annex 2 Designated EHV charges'!$D:$P,13,FALSE)),"")</f>
        <v/>
      </c>
    </row>
    <row r="249" spans="1:8" x14ac:dyDescent="0.2">
      <c r="A249" s="98" t="str">
        <f t="array" ref="A249">IFERROR(INDEX('Annex 2 Designated EHV charges'!$D$11:$D$58, MATCH(0, IF(ISBLANK('Annex 2 Designated EHV charges'!$D$11:$D$58),1, COUNTIF(A$4:$A248, 'Annex 2 Designated EHV charges'!$D$11:$D$58)), 0)),"")</f>
        <v/>
      </c>
      <c r="B249" s="97" t="str">
        <f>IF($A249="","",VLOOKUP($A249,'Annex 2 Designated EHV charges'!$D:$O,2,0))</f>
        <v/>
      </c>
      <c r="C249" s="98" t="str">
        <f>IF($A249="","",VLOOKUP($A249,'Annex 2 Designated EHV charges'!$D:$O,3,0))</f>
        <v/>
      </c>
      <c r="D249" s="97" t="str">
        <f>IF($A249="","",VLOOKUP($A249,'Annex 2 Designated EHV charges'!$D:$O,4,0))</f>
        <v/>
      </c>
      <c r="E249" s="99" t="str">
        <f>IFERROR(IF(VLOOKUP($A249,'Annex 2 Designated EHV charges'!$D:$P,10,FALSE)=0,"",VLOOKUP($A249,'Annex 2 Designated EHV charges'!$D:$P,10,FALSE)),"")</f>
        <v/>
      </c>
      <c r="F249" s="100" t="str">
        <f>IFERROR(IF(VLOOKUP($A249,'Annex 2 Designated EHV charges'!$D:$P,11,FALSE)=0,"",VLOOKUP($A249,'Annex 2 Designated EHV charges'!$D:$P,11,FALSE)),"")</f>
        <v/>
      </c>
      <c r="G249" s="101" t="str">
        <f>IFERROR(IF(VLOOKUP($A249,'Annex 2 Designated EHV charges'!$D:$P,12,FALSE)=0,"",VLOOKUP($A249,'Annex 2 Designated EHV charges'!$D:$P,12,FALSE)),"")</f>
        <v/>
      </c>
      <c r="H249" s="101" t="str">
        <f>IFERROR(IF(VLOOKUP($A249,'Annex 2 Designated EHV charges'!$D:$P,13,FALSE)=0,"",VLOOKUP($A249,'Annex 2 Designated EHV charges'!$D:$P,13,FALSE)),"")</f>
        <v/>
      </c>
    </row>
    <row r="250" spans="1:8" x14ac:dyDescent="0.2">
      <c r="A250" s="98" t="str">
        <f t="array" ref="A250">IFERROR(INDEX('Annex 2 Designated EHV charges'!$D$11:$D$58, MATCH(0, IF(ISBLANK('Annex 2 Designated EHV charges'!$D$11:$D$58),1, COUNTIF(A$4:$A249, 'Annex 2 Designated EHV charges'!$D$11:$D$58)), 0)),"")</f>
        <v/>
      </c>
      <c r="B250" s="97" t="str">
        <f>IF($A250="","",VLOOKUP($A250,'Annex 2 Designated EHV charges'!$D:$O,2,0))</f>
        <v/>
      </c>
      <c r="C250" s="98" t="str">
        <f>IF($A250="","",VLOOKUP($A250,'Annex 2 Designated EHV charges'!$D:$O,3,0))</f>
        <v/>
      </c>
      <c r="D250" s="97" t="str">
        <f>IF($A250="","",VLOOKUP($A250,'Annex 2 Designated EHV charges'!$D:$O,4,0))</f>
        <v/>
      </c>
      <c r="E250" s="99" t="str">
        <f>IFERROR(IF(VLOOKUP($A250,'Annex 2 Designated EHV charges'!$D:$P,10,FALSE)=0,"",VLOOKUP($A250,'Annex 2 Designated EHV charges'!$D:$P,10,FALSE)),"")</f>
        <v/>
      </c>
      <c r="F250" s="100" t="str">
        <f>IFERROR(IF(VLOOKUP($A250,'Annex 2 Designated EHV charges'!$D:$P,11,FALSE)=0,"",VLOOKUP($A250,'Annex 2 Designated EHV charges'!$D:$P,11,FALSE)),"")</f>
        <v/>
      </c>
      <c r="G250" s="101" t="str">
        <f>IFERROR(IF(VLOOKUP($A250,'Annex 2 Designated EHV charges'!$D:$P,12,FALSE)=0,"",VLOOKUP($A250,'Annex 2 Designated EHV charges'!$D:$P,12,FALSE)),"")</f>
        <v/>
      </c>
      <c r="H250" s="101" t="str">
        <f>IFERROR(IF(VLOOKUP($A250,'Annex 2 Designated EHV charges'!$D:$P,13,FALSE)=0,"",VLOOKUP($A250,'Annex 2 Designated EHV charges'!$D:$P,13,FALSE)),"")</f>
        <v/>
      </c>
    </row>
    <row r="251" spans="1:8" x14ac:dyDescent="0.2">
      <c r="A251" s="98" t="str">
        <f t="array" ref="A251">IFERROR(INDEX('Annex 2 Designated EHV charges'!$D$11:$D$58, MATCH(0, IF(ISBLANK('Annex 2 Designated EHV charges'!$D$11:$D$58),1, COUNTIF(A$4:$A250, 'Annex 2 Designated EHV charges'!$D$11:$D$58)), 0)),"")</f>
        <v/>
      </c>
      <c r="B251" s="97" t="str">
        <f>IF($A251="","",VLOOKUP($A251,'Annex 2 Designated EHV charges'!$D:$O,2,0))</f>
        <v/>
      </c>
      <c r="C251" s="98" t="str">
        <f>IF($A251="","",VLOOKUP($A251,'Annex 2 Designated EHV charges'!$D:$O,3,0))</f>
        <v/>
      </c>
      <c r="D251" s="97" t="str">
        <f>IF($A251="","",VLOOKUP($A251,'Annex 2 Designated EHV charges'!$D:$O,4,0))</f>
        <v/>
      </c>
      <c r="E251" s="99" t="str">
        <f>IFERROR(IF(VLOOKUP($A251,'Annex 2 Designated EHV charges'!$D:$P,10,FALSE)=0,"",VLOOKUP($A251,'Annex 2 Designated EHV charges'!$D:$P,10,FALSE)),"")</f>
        <v/>
      </c>
      <c r="F251" s="100" t="str">
        <f>IFERROR(IF(VLOOKUP($A251,'Annex 2 Designated EHV charges'!$D:$P,11,FALSE)=0,"",VLOOKUP($A251,'Annex 2 Designated EHV charges'!$D:$P,11,FALSE)),"")</f>
        <v/>
      </c>
      <c r="G251" s="101" t="str">
        <f>IFERROR(IF(VLOOKUP($A251,'Annex 2 Designated EHV charges'!$D:$P,12,FALSE)=0,"",VLOOKUP($A251,'Annex 2 Designated EHV charges'!$D:$P,12,FALSE)),"")</f>
        <v/>
      </c>
      <c r="H251" s="101" t="str">
        <f>IFERROR(IF(VLOOKUP($A251,'Annex 2 Designated EHV charges'!$D:$P,13,FALSE)=0,"",VLOOKUP($A251,'Annex 2 Designated EHV charges'!$D:$P,13,FALSE)),"")</f>
        <v/>
      </c>
    </row>
    <row r="252" spans="1:8" x14ac:dyDescent="0.2">
      <c r="A252" s="98" t="str">
        <f t="array" ref="A252">IFERROR(INDEX('Annex 2 Designated EHV charges'!$D$11:$D$58, MATCH(0, IF(ISBLANK('Annex 2 Designated EHV charges'!$D$11:$D$58),1, COUNTIF(A$4:$A251, 'Annex 2 Designated EHV charges'!$D$11:$D$58)), 0)),"")</f>
        <v/>
      </c>
      <c r="B252" s="97" t="str">
        <f>IF($A252="","",VLOOKUP($A252,'Annex 2 Designated EHV charges'!$D:$O,2,0))</f>
        <v/>
      </c>
      <c r="C252" s="98" t="str">
        <f>IF($A252="","",VLOOKUP($A252,'Annex 2 Designated EHV charges'!$D:$O,3,0))</f>
        <v/>
      </c>
      <c r="D252" s="97" t="str">
        <f>IF($A252="","",VLOOKUP($A252,'Annex 2 Designated EHV charges'!$D:$O,4,0))</f>
        <v/>
      </c>
      <c r="E252" s="99" t="str">
        <f>IFERROR(IF(VLOOKUP($A252,'Annex 2 Designated EHV charges'!$D:$P,10,FALSE)=0,"",VLOOKUP($A252,'Annex 2 Designated EHV charges'!$D:$P,10,FALSE)),"")</f>
        <v/>
      </c>
      <c r="F252" s="100" t="str">
        <f>IFERROR(IF(VLOOKUP($A252,'Annex 2 Designated EHV charges'!$D:$P,11,FALSE)=0,"",VLOOKUP($A252,'Annex 2 Designated EHV charges'!$D:$P,11,FALSE)),"")</f>
        <v/>
      </c>
      <c r="G252" s="101" t="str">
        <f>IFERROR(IF(VLOOKUP($A252,'Annex 2 Designated EHV charges'!$D:$P,12,FALSE)=0,"",VLOOKUP($A252,'Annex 2 Designated EHV charges'!$D:$P,12,FALSE)),"")</f>
        <v/>
      </c>
      <c r="H252" s="101" t="str">
        <f>IFERROR(IF(VLOOKUP($A252,'Annex 2 Designated EHV charges'!$D:$P,13,FALSE)=0,"",VLOOKUP($A252,'Annex 2 Designated EHV charges'!$D:$P,13,FALSE)),"")</f>
        <v/>
      </c>
    </row>
    <row r="253" spans="1:8" x14ac:dyDescent="0.2">
      <c r="A253" s="98" t="str">
        <f t="array" ref="A253">IFERROR(INDEX('Annex 2 Designated EHV charges'!$D$11:$D$58, MATCH(0, IF(ISBLANK('Annex 2 Designated EHV charges'!$D$11:$D$58),1, COUNTIF(A$4:$A252, 'Annex 2 Designated EHV charges'!$D$11:$D$58)), 0)),"")</f>
        <v/>
      </c>
      <c r="B253" s="97" t="str">
        <f>IF($A253="","",VLOOKUP($A253,'Annex 2 Designated EHV charges'!$D:$O,2,0))</f>
        <v/>
      </c>
      <c r="C253" s="98" t="str">
        <f>IF($A253="","",VLOOKUP($A253,'Annex 2 Designated EHV charges'!$D:$O,3,0))</f>
        <v/>
      </c>
      <c r="D253" s="97" t="str">
        <f>IF($A253="","",VLOOKUP($A253,'Annex 2 Designated EHV charges'!$D:$O,4,0))</f>
        <v/>
      </c>
      <c r="E253" s="99" t="str">
        <f>IFERROR(IF(VLOOKUP($A253,'Annex 2 Designated EHV charges'!$D:$P,10,FALSE)=0,"",VLOOKUP($A253,'Annex 2 Designated EHV charges'!$D:$P,10,FALSE)),"")</f>
        <v/>
      </c>
      <c r="F253" s="100" t="str">
        <f>IFERROR(IF(VLOOKUP($A253,'Annex 2 Designated EHV charges'!$D:$P,11,FALSE)=0,"",VLOOKUP($A253,'Annex 2 Designated EHV charges'!$D:$P,11,FALSE)),"")</f>
        <v/>
      </c>
      <c r="G253" s="101" t="str">
        <f>IFERROR(IF(VLOOKUP($A253,'Annex 2 Designated EHV charges'!$D:$P,12,FALSE)=0,"",VLOOKUP($A253,'Annex 2 Designated EHV charges'!$D:$P,12,FALSE)),"")</f>
        <v/>
      </c>
      <c r="H253" s="101" t="str">
        <f>IFERROR(IF(VLOOKUP($A253,'Annex 2 Designated EHV charges'!$D:$P,13,FALSE)=0,"",VLOOKUP($A253,'Annex 2 Designated EHV charges'!$D:$P,13,FALSE)),"")</f>
        <v/>
      </c>
    </row>
    <row r="254" spans="1:8" x14ac:dyDescent="0.2">
      <c r="A254" s="98" t="str">
        <f t="array" ref="A254">IFERROR(INDEX('Annex 2 Designated EHV charges'!$D$11:$D$58, MATCH(0, IF(ISBLANK('Annex 2 Designated EHV charges'!$D$11:$D$58),1, COUNTIF(A$4:$A253, 'Annex 2 Designated EHV charges'!$D$11:$D$58)), 0)),"")</f>
        <v/>
      </c>
      <c r="B254" s="97" t="str">
        <f>IF($A254="","",VLOOKUP($A254,'Annex 2 Designated EHV charges'!$D:$O,2,0))</f>
        <v/>
      </c>
      <c r="C254" s="98" t="str">
        <f>IF($A254="","",VLOOKUP($A254,'Annex 2 Designated EHV charges'!$D:$O,3,0))</f>
        <v/>
      </c>
      <c r="D254" s="97" t="str">
        <f>IF($A254="","",VLOOKUP($A254,'Annex 2 Designated EHV charges'!$D:$O,4,0))</f>
        <v/>
      </c>
      <c r="E254" s="99" t="str">
        <f>IFERROR(IF(VLOOKUP($A254,'Annex 2 Designated EHV charges'!$D:$P,10,FALSE)=0,"",VLOOKUP($A254,'Annex 2 Designated EHV charges'!$D:$P,10,FALSE)),"")</f>
        <v/>
      </c>
      <c r="F254" s="100" t="str">
        <f>IFERROR(IF(VLOOKUP($A254,'Annex 2 Designated EHV charges'!$D:$P,11,FALSE)=0,"",VLOOKUP($A254,'Annex 2 Designated EHV charges'!$D:$P,11,FALSE)),"")</f>
        <v/>
      </c>
      <c r="G254" s="101" t="str">
        <f>IFERROR(IF(VLOOKUP($A254,'Annex 2 Designated EHV charges'!$D:$P,12,FALSE)=0,"",VLOOKUP($A254,'Annex 2 Designated EHV charges'!$D:$P,12,FALSE)),"")</f>
        <v/>
      </c>
      <c r="H254" s="101" t="str">
        <f>IFERROR(IF(VLOOKUP($A254,'Annex 2 Designated EHV charges'!$D:$P,13,FALSE)=0,"",VLOOKUP($A254,'Annex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16</v>
      </c>
      <c r="B1" s="3"/>
      <c r="D1" s="3"/>
      <c r="E1" s="3"/>
      <c r="F1" s="3"/>
      <c r="G1" s="10"/>
      <c r="H1" s="4"/>
      <c r="I1" s="4"/>
    </row>
    <row r="2" spans="1:12" s="2" customFormat="1" ht="27" customHeight="1" x14ac:dyDescent="0.2">
      <c r="A2" s="226" t="str">
        <f>Overview!B4&amp; " - Effective from "&amp;Overview!D4&amp;" - "&amp;Overview!E4&amp;" LV and HV tariffs"</f>
        <v>AGR Networks Limited - GSP_C - Effective from 1 April 2026 - Final LV and HV tariffs</v>
      </c>
      <c r="B2" s="226"/>
      <c r="C2" s="226"/>
      <c r="D2" s="226"/>
      <c r="E2" s="226"/>
      <c r="F2" s="226"/>
      <c r="G2" s="226"/>
      <c r="H2" s="226"/>
      <c r="I2" s="226"/>
      <c r="J2" s="226"/>
      <c r="K2" s="4"/>
      <c r="L2" s="4"/>
    </row>
    <row r="3" spans="1:12" s="2" customFormat="1" ht="9" customHeight="1" x14ac:dyDescent="0.2">
      <c r="A3" s="4"/>
      <c r="B3" s="4"/>
      <c r="C3" s="4"/>
      <c r="D3" s="4"/>
      <c r="E3" s="4"/>
      <c r="F3" s="4"/>
      <c r="G3" s="4"/>
      <c r="H3" s="4"/>
      <c r="I3" s="4"/>
      <c r="J3" s="4"/>
      <c r="K3" s="4"/>
      <c r="L3" s="4"/>
    </row>
    <row r="4" spans="1:12" s="2" customFormat="1" ht="27" customHeight="1" x14ac:dyDescent="0.2">
      <c r="A4" s="252" t="s">
        <v>706</v>
      </c>
      <c r="B4" s="252"/>
      <c r="C4" s="252"/>
      <c r="D4" s="252"/>
      <c r="E4" s="252"/>
      <c r="F4" s="252"/>
      <c r="G4" s="252"/>
      <c r="H4" s="252"/>
      <c r="I4" s="252"/>
      <c r="J4" s="252"/>
      <c r="K4" s="4"/>
      <c r="L4" s="4"/>
    </row>
    <row r="5" spans="1:12" s="2" customFormat="1" ht="71.25" customHeight="1" x14ac:dyDescent="0.2">
      <c r="A5" s="15"/>
      <c r="B5" s="27" t="s">
        <v>704</v>
      </c>
      <c r="C5" s="14" t="s">
        <v>20</v>
      </c>
      <c r="D5" s="55" t="s">
        <v>142</v>
      </c>
      <c r="E5" s="55" t="s">
        <v>144</v>
      </c>
      <c r="F5" s="55" t="s">
        <v>143</v>
      </c>
      <c r="G5" s="14" t="s">
        <v>21</v>
      </c>
      <c r="H5" s="14"/>
      <c r="I5" s="14"/>
      <c r="J5" s="14"/>
      <c r="K5" s="4"/>
      <c r="L5" s="4"/>
    </row>
    <row r="6" spans="1:12" s="2" customFormat="1" ht="32.25" customHeight="1" x14ac:dyDescent="0.2">
      <c r="A6" s="16"/>
      <c r="B6" s="26"/>
      <c r="C6" s="17"/>
      <c r="D6" s="18"/>
      <c r="E6" s="18"/>
      <c r="F6" s="18"/>
      <c r="G6" s="19"/>
      <c r="H6" s="25"/>
      <c r="I6" s="25"/>
      <c r="J6" s="25"/>
      <c r="K6" s="4"/>
      <c r="L6" s="4"/>
    </row>
    <row r="7" spans="1:12" ht="12.75" customHeight="1" x14ac:dyDescent="0.2">
      <c r="A7" s="253" t="s">
        <v>1</v>
      </c>
      <c r="B7" s="240" t="s">
        <v>709</v>
      </c>
      <c r="C7" s="241"/>
      <c r="D7" s="241"/>
      <c r="E7" s="241"/>
      <c r="F7" s="241"/>
      <c r="G7" s="241"/>
      <c r="H7" s="241"/>
      <c r="I7" s="241"/>
      <c r="J7" s="242"/>
    </row>
    <row r="8" spans="1:12" x14ac:dyDescent="0.2">
      <c r="A8" s="253"/>
      <c r="B8" s="243"/>
      <c r="C8" s="244"/>
      <c r="D8" s="244"/>
      <c r="E8" s="244"/>
      <c r="F8" s="244"/>
      <c r="G8" s="244"/>
      <c r="H8" s="244"/>
      <c r="I8" s="244"/>
      <c r="J8" s="245"/>
    </row>
    <row r="9" spans="1:12" x14ac:dyDescent="0.2">
      <c r="A9" s="253"/>
      <c r="B9" s="246"/>
      <c r="C9" s="247"/>
      <c r="D9" s="247"/>
      <c r="E9" s="247"/>
      <c r="F9" s="247"/>
      <c r="G9" s="247"/>
      <c r="H9" s="247"/>
      <c r="I9" s="247"/>
      <c r="J9" s="248"/>
    </row>
    <row r="10" spans="1:12" ht="6.75" customHeight="1" x14ac:dyDescent="0.2">
      <c r="A10" s="51"/>
      <c r="B10" s="51"/>
      <c r="C10" s="51"/>
      <c r="D10" s="51"/>
      <c r="E10" s="51"/>
      <c r="F10" s="51"/>
      <c r="G10" s="51"/>
      <c r="H10" s="51"/>
      <c r="I10" s="51"/>
      <c r="J10" s="51"/>
    </row>
    <row r="11" spans="1:12" ht="6.75" customHeight="1" x14ac:dyDescent="0.2">
      <c r="A11" s="51"/>
      <c r="B11" s="51"/>
      <c r="C11" s="51"/>
      <c r="D11" s="51"/>
      <c r="E11" s="51"/>
      <c r="F11" s="51"/>
      <c r="G11" s="51"/>
      <c r="H11" s="51"/>
      <c r="I11" s="51"/>
      <c r="J11" s="51"/>
    </row>
    <row r="12" spans="1:12" s="2" customFormat="1" ht="27" customHeight="1" x14ac:dyDescent="0.2">
      <c r="A12" s="252" t="s">
        <v>707</v>
      </c>
      <c r="B12" s="252"/>
      <c r="C12" s="252"/>
      <c r="D12" s="252"/>
      <c r="E12" s="252"/>
      <c r="F12" s="252"/>
      <c r="G12" s="252"/>
      <c r="H12" s="252"/>
      <c r="I12" s="252"/>
      <c r="J12" s="252"/>
      <c r="K12" s="4"/>
      <c r="L12" s="4"/>
    </row>
    <row r="13" spans="1:12" s="2" customFormat="1" ht="58.5" customHeight="1" x14ac:dyDescent="0.2">
      <c r="A13" s="15"/>
      <c r="B13" s="27" t="s">
        <v>704</v>
      </c>
      <c r="C13" s="14" t="s">
        <v>20</v>
      </c>
      <c r="D13" s="55" t="s">
        <v>142</v>
      </c>
      <c r="E13" s="55" t="s">
        <v>144</v>
      </c>
      <c r="F13" s="55" t="s">
        <v>143</v>
      </c>
      <c r="G13" s="14" t="s">
        <v>21</v>
      </c>
      <c r="H13" s="14" t="s">
        <v>22</v>
      </c>
      <c r="I13" s="27" t="s">
        <v>118</v>
      </c>
      <c r="J13" s="14" t="s">
        <v>28</v>
      </c>
      <c r="K13" s="4"/>
      <c r="L13" s="4"/>
    </row>
    <row r="14" spans="1:12" s="2" customFormat="1" ht="32.25" customHeight="1" x14ac:dyDescent="0.2">
      <c r="A14" s="16"/>
      <c r="B14" s="26"/>
      <c r="C14" s="17"/>
      <c r="D14" s="18"/>
      <c r="E14" s="18"/>
      <c r="F14" s="18"/>
      <c r="G14" s="19"/>
      <c r="H14" s="19"/>
      <c r="I14" s="19"/>
      <c r="J14" s="18"/>
      <c r="K14" s="4"/>
      <c r="L14" s="4"/>
    </row>
    <row r="15" spans="1:12" ht="12.75" customHeight="1" x14ac:dyDescent="0.2">
      <c r="A15" s="253" t="s">
        <v>1</v>
      </c>
      <c r="B15" s="240" t="s">
        <v>710</v>
      </c>
      <c r="C15" s="241"/>
      <c r="D15" s="241"/>
      <c r="E15" s="241"/>
      <c r="F15" s="241"/>
      <c r="G15" s="241"/>
      <c r="H15" s="241"/>
      <c r="I15" s="241"/>
      <c r="J15" s="249"/>
    </row>
    <row r="16" spans="1:12" ht="12.75" customHeight="1" x14ac:dyDescent="0.2">
      <c r="A16" s="253"/>
      <c r="B16" s="243"/>
      <c r="C16" s="244"/>
      <c r="D16" s="244"/>
      <c r="E16" s="244"/>
      <c r="F16" s="244"/>
      <c r="G16" s="244"/>
      <c r="H16" s="244"/>
      <c r="I16" s="244"/>
      <c r="J16" s="250"/>
    </row>
    <row r="17" spans="1:10" ht="12.75" customHeight="1" x14ac:dyDescent="0.2">
      <c r="A17" s="253"/>
      <c r="B17" s="246"/>
      <c r="C17" s="247"/>
      <c r="D17" s="247"/>
      <c r="E17" s="247"/>
      <c r="F17" s="247"/>
      <c r="G17" s="247"/>
      <c r="H17" s="247"/>
      <c r="I17" s="247"/>
      <c r="J17" s="25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7:J9"/>
    <mergeCell ref="B15:J17"/>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3" t="s">
        <v>16</v>
      </c>
      <c r="B1" s="4"/>
      <c r="C1" s="4"/>
      <c r="D1" s="4"/>
      <c r="E1" s="4"/>
      <c r="F1" s="4"/>
      <c r="G1" s="4"/>
      <c r="H1" s="4"/>
      <c r="I1" s="4"/>
      <c r="J1" s="2"/>
      <c r="K1" s="2"/>
    </row>
    <row r="2" spans="1:13" ht="31.5" customHeight="1" x14ac:dyDescent="0.2">
      <c r="A2" s="254" t="str">
        <f>Overview!B4&amp; " - Effective from "&amp;Overview!D4&amp;" - "&amp;Overview!E4&amp;" LDNO tariffs"</f>
        <v>AGR Networks Limited - GSP_C - Effective from 1 April 2026 - Final LDNO tariffs</v>
      </c>
      <c r="B2" s="254"/>
      <c r="C2" s="254"/>
      <c r="D2" s="254"/>
      <c r="E2" s="254"/>
      <c r="F2" s="254"/>
      <c r="G2" s="254"/>
      <c r="H2" s="254"/>
      <c r="I2" s="254"/>
      <c r="J2" s="254"/>
    </row>
    <row r="3" spans="1:13" ht="8.25" customHeight="1" x14ac:dyDescent="0.2">
      <c r="A3" s="86"/>
      <c r="B3" s="86"/>
      <c r="C3" s="86"/>
      <c r="D3" s="86"/>
      <c r="E3" s="86"/>
      <c r="F3" s="86"/>
      <c r="G3" s="86"/>
      <c r="H3" s="86"/>
      <c r="I3" s="86"/>
      <c r="J3" s="86"/>
    </row>
    <row r="4" spans="1:13" ht="27" customHeight="1" x14ac:dyDescent="0.2">
      <c r="A4" s="226" t="s">
        <v>140</v>
      </c>
      <c r="B4" s="226"/>
      <c r="C4" s="226"/>
      <c r="D4" s="226"/>
      <c r="E4" s="88"/>
      <c r="F4" s="226" t="s">
        <v>141</v>
      </c>
      <c r="G4" s="226"/>
      <c r="H4" s="226"/>
      <c r="I4" s="226"/>
      <c r="J4" s="226"/>
      <c r="L4" s="4"/>
    </row>
    <row r="5" spans="1:13" ht="32.25" customHeight="1" x14ac:dyDescent="0.2">
      <c r="A5" s="77" t="s">
        <v>9</v>
      </c>
      <c r="B5" s="80" t="s">
        <v>51</v>
      </c>
      <c r="C5" s="93" t="s">
        <v>52</v>
      </c>
      <c r="D5" s="79" t="s">
        <v>53</v>
      </c>
      <c r="E5" s="84"/>
      <c r="F5" s="230"/>
      <c r="G5" s="231"/>
      <c r="H5" s="81" t="s">
        <v>58</v>
      </c>
      <c r="I5" s="82" t="s">
        <v>59</v>
      </c>
      <c r="J5" s="79" t="s">
        <v>53</v>
      </c>
      <c r="K5" s="84"/>
      <c r="L5" s="4"/>
      <c r="M5" s="4"/>
    </row>
    <row r="6" spans="1:13" ht="56.25" customHeight="1" x14ac:dyDescent="0.2">
      <c r="A6" s="188" t="s">
        <v>54</v>
      </c>
      <c r="B6" s="22" t="s">
        <v>666</v>
      </c>
      <c r="C6" s="187" t="s">
        <v>667</v>
      </c>
      <c r="D6" s="189" t="s">
        <v>668</v>
      </c>
      <c r="E6" s="84"/>
      <c r="F6" s="234" t="s">
        <v>55</v>
      </c>
      <c r="G6" s="234"/>
      <c r="H6" s="22" t="s">
        <v>670</v>
      </c>
      <c r="I6" s="83" t="s">
        <v>671</v>
      </c>
      <c r="J6" s="189" t="s">
        <v>668</v>
      </c>
      <c r="K6" s="84"/>
      <c r="L6" s="4"/>
      <c r="M6" s="4"/>
    </row>
    <row r="7" spans="1:13" ht="56.25" customHeight="1" x14ac:dyDescent="0.2">
      <c r="A7" s="188" t="s">
        <v>12</v>
      </c>
      <c r="B7" s="21"/>
      <c r="C7" s="190"/>
      <c r="D7" s="83" t="s">
        <v>669</v>
      </c>
      <c r="E7" s="84"/>
      <c r="F7" s="234" t="s">
        <v>56</v>
      </c>
      <c r="G7" s="234"/>
      <c r="H7" s="83" t="s">
        <v>672</v>
      </c>
      <c r="I7" s="83" t="s">
        <v>673</v>
      </c>
      <c r="J7" s="189" t="s">
        <v>668</v>
      </c>
      <c r="K7" s="84"/>
      <c r="L7" s="4"/>
      <c r="M7" s="4"/>
    </row>
    <row r="8" spans="1:13" ht="55.5" customHeight="1" x14ac:dyDescent="0.2">
      <c r="A8" s="186" t="s">
        <v>10</v>
      </c>
      <c r="B8" s="221" t="s">
        <v>11</v>
      </c>
      <c r="C8" s="222"/>
      <c r="D8" s="223"/>
      <c r="E8" s="84"/>
      <c r="F8" s="234" t="s">
        <v>674</v>
      </c>
      <c r="G8" s="234"/>
      <c r="H8" s="21"/>
      <c r="I8" s="83" t="s">
        <v>675</v>
      </c>
      <c r="J8" s="189" t="s">
        <v>668</v>
      </c>
      <c r="K8" s="84"/>
      <c r="L8" s="4"/>
      <c r="M8" s="4"/>
    </row>
    <row r="9" spans="1:13" s="78" customFormat="1" ht="55.5" customHeight="1" x14ac:dyDescent="0.2">
      <c r="E9" s="87"/>
      <c r="F9" s="234" t="s">
        <v>62</v>
      </c>
      <c r="G9" s="234"/>
      <c r="H9" s="21"/>
      <c r="I9" s="21"/>
      <c r="J9" s="83" t="s">
        <v>669</v>
      </c>
      <c r="K9" s="84"/>
      <c r="L9" s="51"/>
      <c r="M9" s="51"/>
    </row>
    <row r="10" spans="1:13" ht="27.75" customHeight="1" x14ac:dyDescent="0.2">
      <c r="F10" s="234" t="s">
        <v>10</v>
      </c>
      <c r="G10" s="234"/>
      <c r="H10" s="255" t="s">
        <v>11</v>
      </c>
      <c r="I10" s="256"/>
      <c r="J10" s="257"/>
    </row>
    <row r="11" spans="1:13" ht="12" customHeight="1" x14ac:dyDescent="0.2"/>
    <row r="12" spans="1:13" ht="12" customHeight="1" x14ac:dyDescent="0.2"/>
    <row r="13" spans="1:13" ht="48.75" customHeight="1" x14ac:dyDescent="0.2">
      <c r="A13" s="27" t="s">
        <v>117</v>
      </c>
      <c r="B13" s="27" t="s">
        <v>445</v>
      </c>
      <c r="C13" s="14" t="s">
        <v>20</v>
      </c>
      <c r="D13" s="55" t="s">
        <v>142</v>
      </c>
      <c r="E13" s="55" t="s">
        <v>144</v>
      </c>
      <c r="F13" s="55" t="s">
        <v>143</v>
      </c>
      <c r="G13" s="14" t="s">
        <v>21</v>
      </c>
      <c r="H13" s="14" t="s">
        <v>22</v>
      </c>
      <c r="I13" s="14" t="s">
        <v>118</v>
      </c>
      <c r="J13" s="14" t="s">
        <v>28</v>
      </c>
    </row>
    <row r="14" spans="1:13" ht="27.75" customHeight="1" x14ac:dyDescent="0.2">
      <c r="A14" s="167" t="s">
        <v>584</v>
      </c>
      <c r="B14" s="26" t="s">
        <v>762</v>
      </c>
      <c r="C14" s="168" t="s">
        <v>721</v>
      </c>
      <c r="D14" s="140">
        <v>7.798</v>
      </c>
      <c r="E14" s="141">
        <v>0.35</v>
      </c>
      <c r="F14" s="142">
        <v>0</v>
      </c>
      <c r="G14" s="169">
        <v>0</v>
      </c>
      <c r="H14" s="170"/>
      <c r="I14" s="172"/>
      <c r="J14" s="43"/>
    </row>
    <row r="15" spans="1:13" ht="27.75" customHeight="1" x14ac:dyDescent="0.2">
      <c r="A15" s="167" t="s">
        <v>626</v>
      </c>
      <c r="B15" s="26" t="s">
        <v>763</v>
      </c>
      <c r="C15" s="168">
        <v>2</v>
      </c>
      <c r="D15" s="140">
        <v>7.992</v>
      </c>
      <c r="E15" s="141">
        <v>0.54500000000000004</v>
      </c>
      <c r="F15" s="142">
        <v>4.5999999999999999E-2</v>
      </c>
      <c r="G15" s="170"/>
      <c r="H15" s="170"/>
      <c r="I15" s="172"/>
      <c r="J15" s="43"/>
    </row>
    <row r="16" spans="1:13" ht="27.75" customHeight="1" x14ac:dyDescent="0.2">
      <c r="A16" s="167" t="s">
        <v>585</v>
      </c>
      <c r="B16" s="26" t="s">
        <v>764</v>
      </c>
      <c r="C16" s="168" t="s">
        <v>722</v>
      </c>
      <c r="D16" s="140">
        <v>7.0739999999999998</v>
      </c>
      <c r="E16" s="141">
        <v>0.48199999999999998</v>
      </c>
      <c r="F16" s="142">
        <v>0.04</v>
      </c>
      <c r="G16" s="169">
        <v>4.2</v>
      </c>
      <c r="H16" s="170"/>
      <c r="I16" s="172"/>
      <c r="J16" s="43"/>
    </row>
    <row r="17" spans="1:10" ht="27.75" customHeight="1" x14ac:dyDescent="0.2">
      <c r="A17" s="167" t="s">
        <v>586</v>
      </c>
      <c r="B17" s="26" t="s">
        <v>765</v>
      </c>
      <c r="C17" s="168" t="s">
        <v>722</v>
      </c>
      <c r="D17" s="140">
        <v>6.9740000000000002</v>
      </c>
      <c r="E17" s="141">
        <v>0.38300000000000001</v>
      </c>
      <c r="F17" s="142">
        <v>0</v>
      </c>
      <c r="G17" s="169">
        <v>0</v>
      </c>
      <c r="H17" s="170"/>
      <c r="I17" s="172"/>
      <c r="J17" s="43"/>
    </row>
    <row r="18" spans="1:10" ht="27.75" customHeight="1" x14ac:dyDescent="0.2">
      <c r="A18" s="167" t="s">
        <v>587</v>
      </c>
      <c r="B18" s="26" t="s">
        <v>766</v>
      </c>
      <c r="C18" s="168" t="s">
        <v>722</v>
      </c>
      <c r="D18" s="140">
        <v>6.0970000000000004</v>
      </c>
      <c r="E18" s="141">
        <v>0</v>
      </c>
      <c r="F18" s="142">
        <v>0</v>
      </c>
      <c r="G18" s="169">
        <v>0</v>
      </c>
      <c r="H18" s="170"/>
      <c r="I18" s="172"/>
      <c r="J18" s="43"/>
    </row>
    <row r="19" spans="1:10" ht="27.75" customHeight="1" x14ac:dyDescent="0.2">
      <c r="A19" s="167" t="s">
        <v>588</v>
      </c>
      <c r="B19" s="26" t="s">
        <v>767</v>
      </c>
      <c r="C19" s="168" t="s">
        <v>722</v>
      </c>
      <c r="D19" s="140">
        <v>5.7210000000000001</v>
      </c>
      <c r="E19" s="141">
        <v>0</v>
      </c>
      <c r="F19" s="142">
        <v>0</v>
      </c>
      <c r="G19" s="169">
        <v>0</v>
      </c>
      <c r="H19" s="170"/>
      <c r="I19" s="172"/>
      <c r="J19" s="43"/>
    </row>
    <row r="20" spans="1:10" ht="27.75" customHeight="1" x14ac:dyDescent="0.2">
      <c r="A20" s="167" t="s">
        <v>589</v>
      </c>
      <c r="B20" s="26" t="s">
        <v>768</v>
      </c>
      <c r="C20" s="168" t="s">
        <v>722</v>
      </c>
      <c r="D20" s="140">
        <v>5.4660000000000002</v>
      </c>
      <c r="E20" s="141">
        <v>0</v>
      </c>
      <c r="F20" s="142">
        <v>0</v>
      </c>
      <c r="G20" s="169">
        <v>0</v>
      </c>
      <c r="H20" s="170"/>
      <c r="I20" s="172"/>
      <c r="J20" s="43"/>
    </row>
    <row r="21" spans="1:10" ht="27.75" customHeight="1" x14ac:dyDescent="0.2">
      <c r="A21" s="167" t="s">
        <v>399</v>
      </c>
      <c r="B21" s="26" t="s">
        <v>769</v>
      </c>
      <c r="C21" s="168">
        <v>4</v>
      </c>
      <c r="D21" s="140">
        <v>7.0739999999999998</v>
      </c>
      <c r="E21" s="141">
        <v>0.48199999999999998</v>
      </c>
      <c r="F21" s="142">
        <v>0.04</v>
      </c>
      <c r="G21" s="170"/>
      <c r="H21" s="170"/>
      <c r="I21" s="172"/>
      <c r="J21" s="43"/>
    </row>
    <row r="22" spans="1:10" ht="27.75" customHeight="1" x14ac:dyDescent="0.2">
      <c r="A22" s="167" t="s">
        <v>465</v>
      </c>
      <c r="B22" s="26" t="s">
        <v>770</v>
      </c>
      <c r="C22" s="168">
        <v>0</v>
      </c>
      <c r="D22" s="140">
        <v>5.3070000000000004</v>
      </c>
      <c r="E22" s="141">
        <v>0.375</v>
      </c>
      <c r="F22" s="142">
        <v>2.5000000000000001E-2</v>
      </c>
      <c r="G22" s="169">
        <v>10.210000000000001</v>
      </c>
      <c r="H22" s="169">
        <v>5.18</v>
      </c>
      <c r="I22" s="173">
        <v>5.18</v>
      </c>
      <c r="J22" s="42">
        <v>0.373</v>
      </c>
    </row>
    <row r="23" spans="1:10" ht="27.75" customHeight="1" x14ac:dyDescent="0.2">
      <c r="A23" s="167" t="s">
        <v>466</v>
      </c>
      <c r="B23" s="26" t="s">
        <v>771</v>
      </c>
      <c r="C23" s="168">
        <v>0</v>
      </c>
      <c r="D23" s="140">
        <v>3.1819999999999999</v>
      </c>
      <c r="E23" s="141">
        <v>0.11600000000000001</v>
      </c>
      <c r="F23" s="142">
        <v>1.7000000000000001E-2</v>
      </c>
      <c r="G23" s="169">
        <v>1.68</v>
      </c>
      <c r="H23" s="169">
        <v>5.18</v>
      </c>
      <c r="I23" s="173">
        <v>5.18</v>
      </c>
      <c r="J23" s="42">
        <v>0.373</v>
      </c>
    </row>
    <row r="24" spans="1:10" ht="27.75" customHeight="1" x14ac:dyDescent="0.2">
      <c r="A24" s="167" t="s">
        <v>467</v>
      </c>
      <c r="B24" s="26" t="s">
        <v>772</v>
      </c>
      <c r="C24" s="168">
        <v>0</v>
      </c>
      <c r="D24" s="140">
        <v>3.1419999999999999</v>
      </c>
      <c r="E24" s="141">
        <v>0.11600000000000001</v>
      </c>
      <c r="F24" s="142">
        <v>1.7000000000000001E-2</v>
      </c>
      <c r="G24" s="169">
        <v>1.68</v>
      </c>
      <c r="H24" s="169">
        <v>5.18</v>
      </c>
      <c r="I24" s="173">
        <v>5.18</v>
      </c>
      <c r="J24" s="42">
        <v>0.373</v>
      </c>
    </row>
    <row r="25" spans="1:10" ht="27.75" customHeight="1" x14ac:dyDescent="0.2">
      <c r="A25" s="167" t="s">
        <v>468</v>
      </c>
      <c r="B25" s="26" t="s">
        <v>773</v>
      </c>
      <c r="C25" s="168">
        <v>0</v>
      </c>
      <c r="D25" s="140">
        <v>3.097</v>
      </c>
      <c r="E25" s="141">
        <v>0.11600000000000001</v>
      </c>
      <c r="F25" s="142">
        <v>1.7000000000000001E-2</v>
      </c>
      <c r="G25" s="169">
        <v>1.68</v>
      </c>
      <c r="H25" s="169">
        <v>5.18</v>
      </c>
      <c r="I25" s="173">
        <v>5.18</v>
      </c>
      <c r="J25" s="42">
        <v>0.373</v>
      </c>
    </row>
    <row r="26" spans="1:10" ht="27.75" customHeight="1" x14ac:dyDescent="0.2">
      <c r="A26" s="167" t="s">
        <v>469</v>
      </c>
      <c r="B26" s="26" t="s">
        <v>774</v>
      </c>
      <c r="C26" s="168">
        <v>0</v>
      </c>
      <c r="D26" s="140">
        <v>3.048</v>
      </c>
      <c r="E26" s="141">
        <v>0.11600000000000001</v>
      </c>
      <c r="F26" s="142">
        <v>1.7000000000000001E-2</v>
      </c>
      <c r="G26" s="169">
        <v>1.68</v>
      </c>
      <c r="H26" s="169">
        <v>5.18</v>
      </c>
      <c r="I26" s="173">
        <v>5.18</v>
      </c>
      <c r="J26" s="42">
        <v>0.373</v>
      </c>
    </row>
    <row r="27" spans="1:10" ht="27.75" customHeight="1" x14ac:dyDescent="0.2">
      <c r="A27" s="167" t="s">
        <v>400</v>
      </c>
      <c r="B27" s="26" t="s">
        <v>775</v>
      </c>
      <c r="C27" s="174" t="s">
        <v>723</v>
      </c>
      <c r="D27" s="143">
        <v>30.006</v>
      </c>
      <c r="E27" s="144">
        <v>1.9159999999999999</v>
      </c>
      <c r="F27" s="142">
        <v>0.318</v>
      </c>
      <c r="G27" s="170"/>
      <c r="H27" s="170"/>
      <c r="I27" s="172"/>
      <c r="J27" s="43"/>
    </row>
    <row r="28" spans="1:10" ht="27.75" customHeight="1" x14ac:dyDescent="0.2">
      <c r="A28" s="167" t="s">
        <v>401</v>
      </c>
      <c r="B28" s="26" t="s">
        <v>776</v>
      </c>
      <c r="C28" s="174" t="s">
        <v>729</v>
      </c>
      <c r="D28" s="140">
        <v>-7.5780000000000003</v>
      </c>
      <c r="E28" s="141">
        <v>-0.51600000000000001</v>
      </c>
      <c r="F28" s="142">
        <v>-4.2999999999999997E-2</v>
      </c>
      <c r="G28" s="169">
        <v>0</v>
      </c>
      <c r="H28" s="170"/>
      <c r="I28" s="172"/>
      <c r="J28" s="43"/>
    </row>
    <row r="29" spans="1:10" ht="27.75" customHeight="1" x14ac:dyDescent="0.2">
      <c r="A29" s="167" t="s">
        <v>402</v>
      </c>
      <c r="B29" s="26" t="s">
        <v>777</v>
      </c>
      <c r="C29" s="174">
        <v>0</v>
      </c>
      <c r="D29" s="140">
        <v>-7.5780000000000003</v>
      </c>
      <c r="E29" s="141">
        <v>-0.51600000000000001</v>
      </c>
      <c r="F29" s="142">
        <v>-4.2999999999999997E-2</v>
      </c>
      <c r="G29" s="169">
        <v>0</v>
      </c>
      <c r="H29" s="170"/>
      <c r="I29" s="172"/>
      <c r="J29" s="42">
        <v>0.48</v>
      </c>
    </row>
    <row r="30" spans="1:10" ht="27.75" customHeight="1" x14ac:dyDescent="0.2">
      <c r="A30" s="171" t="s">
        <v>590</v>
      </c>
      <c r="B30" s="26" t="s">
        <v>778</v>
      </c>
      <c r="C30" s="174" t="s">
        <v>721</v>
      </c>
      <c r="D30" s="140">
        <v>5.9589999999999996</v>
      </c>
      <c r="E30" s="141">
        <v>0.26800000000000002</v>
      </c>
      <c r="F30" s="142">
        <v>0</v>
      </c>
      <c r="G30" s="169">
        <v>0</v>
      </c>
      <c r="H30" s="170"/>
      <c r="I30" s="172"/>
      <c r="J30" s="43"/>
    </row>
    <row r="31" spans="1:10" ht="27.75" customHeight="1" x14ac:dyDescent="0.2">
      <c r="A31" s="171" t="s">
        <v>470</v>
      </c>
      <c r="B31" s="26" t="s">
        <v>779</v>
      </c>
      <c r="C31" s="174">
        <v>2</v>
      </c>
      <c r="D31" s="140">
        <v>6.1070000000000002</v>
      </c>
      <c r="E31" s="141">
        <v>0.41599999999999998</v>
      </c>
      <c r="F31" s="142">
        <v>3.5000000000000003E-2</v>
      </c>
      <c r="G31" s="170"/>
      <c r="H31" s="170"/>
      <c r="I31" s="172"/>
      <c r="J31" s="43"/>
    </row>
    <row r="32" spans="1:10" ht="27.75" customHeight="1" x14ac:dyDescent="0.2">
      <c r="A32" s="171" t="s">
        <v>591</v>
      </c>
      <c r="B32" s="26" t="s">
        <v>780</v>
      </c>
      <c r="C32" s="174" t="s">
        <v>722</v>
      </c>
      <c r="D32" s="140">
        <v>5.4059999999999997</v>
      </c>
      <c r="E32" s="141">
        <v>0.36799999999999999</v>
      </c>
      <c r="F32" s="142">
        <v>3.1E-2</v>
      </c>
      <c r="G32" s="169">
        <v>3.21</v>
      </c>
      <c r="H32" s="170"/>
      <c r="I32" s="172"/>
      <c r="J32" s="43"/>
    </row>
    <row r="33" spans="1:10" ht="27.75" customHeight="1" x14ac:dyDescent="0.2">
      <c r="A33" s="171" t="s">
        <v>592</v>
      </c>
      <c r="B33" s="26" t="s">
        <v>781</v>
      </c>
      <c r="C33" s="174" t="s">
        <v>722</v>
      </c>
      <c r="D33" s="140">
        <v>5.33</v>
      </c>
      <c r="E33" s="141">
        <v>0.29199999999999998</v>
      </c>
      <c r="F33" s="142">
        <v>0</v>
      </c>
      <c r="G33" s="169">
        <v>0</v>
      </c>
      <c r="H33" s="170"/>
      <c r="I33" s="172"/>
      <c r="J33" s="43"/>
    </row>
    <row r="34" spans="1:10" ht="27.75" customHeight="1" x14ac:dyDescent="0.2">
      <c r="A34" s="171" t="s">
        <v>593</v>
      </c>
      <c r="B34" s="26" t="s">
        <v>782</v>
      </c>
      <c r="C34" s="174" t="s">
        <v>722</v>
      </c>
      <c r="D34" s="140">
        <v>4.6589999999999998</v>
      </c>
      <c r="E34" s="141">
        <v>0</v>
      </c>
      <c r="F34" s="142">
        <v>0</v>
      </c>
      <c r="G34" s="169">
        <v>0</v>
      </c>
      <c r="H34" s="170"/>
      <c r="I34" s="172"/>
      <c r="J34" s="43"/>
    </row>
    <row r="35" spans="1:10" ht="27.75" customHeight="1" x14ac:dyDescent="0.2">
      <c r="A35" s="171" t="s">
        <v>594</v>
      </c>
      <c r="B35" s="26" t="s">
        <v>783</v>
      </c>
      <c r="C35" s="174" t="s">
        <v>722</v>
      </c>
      <c r="D35" s="140">
        <v>4.3719999999999999</v>
      </c>
      <c r="E35" s="141">
        <v>0</v>
      </c>
      <c r="F35" s="142">
        <v>0</v>
      </c>
      <c r="G35" s="169">
        <v>0</v>
      </c>
      <c r="H35" s="170"/>
      <c r="I35" s="172"/>
      <c r="J35" s="43"/>
    </row>
    <row r="36" spans="1:10" ht="27.75" customHeight="1" x14ac:dyDescent="0.2">
      <c r="A36" s="171" t="s">
        <v>595</v>
      </c>
      <c r="B36" s="26" t="s">
        <v>784</v>
      </c>
      <c r="C36" s="174" t="s">
        <v>722</v>
      </c>
      <c r="D36" s="140">
        <v>4.1769999999999996</v>
      </c>
      <c r="E36" s="141">
        <v>0</v>
      </c>
      <c r="F36" s="142">
        <v>0</v>
      </c>
      <c r="G36" s="169">
        <v>0</v>
      </c>
      <c r="H36" s="170"/>
      <c r="I36" s="172"/>
      <c r="J36" s="43"/>
    </row>
    <row r="37" spans="1:10" ht="27.75" customHeight="1" x14ac:dyDescent="0.2">
      <c r="A37" s="171" t="s">
        <v>403</v>
      </c>
      <c r="B37" s="26" t="s">
        <v>785</v>
      </c>
      <c r="C37" s="174">
        <v>4</v>
      </c>
      <c r="D37" s="140">
        <v>5.4059999999999997</v>
      </c>
      <c r="E37" s="141">
        <v>0.36799999999999999</v>
      </c>
      <c r="F37" s="142">
        <v>3.1E-2</v>
      </c>
      <c r="G37" s="170"/>
      <c r="H37" s="170"/>
      <c r="I37" s="172"/>
      <c r="J37" s="43"/>
    </row>
    <row r="38" spans="1:10" ht="27.75" customHeight="1" x14ac:dyDescent="0.2">
      <c r="A38" s="171" t="s">
        <v>471</v>
      </c>
      <c r="B38" s="26" t="s">
        <v>786</v>
      </c>
      <c r="C38" s="174">
        <v>0</v>
      </c>
      <c r="D38" s="140">
        <v>4.056</v>
      </c>
      <c r="E38" s="141">
        <v>0.28599999999999998</v>
      </c>
      <c r="F38" s="142">
        <v>1.9E-2</v>
      </c>
      <c r="G38" s="169">
        <v>7.8</v>
      </c>
      <c r="H38" s="169">
        <v>3.96</v>
      </c>
      <c r="I38" s="173">
        <v>3.96</v>
      </c>
      <c r="J38" s="42">
        <v>0.28499999999999998</v>
      </c>
    </row>
    <row r="39" spans="1:10" ht="27.75" customHeight="1" x14ac:dyDescent="0.2">
      <c r="A39" s="171" t="s">
        <v>472</v>
      </c>
      <c r="B39" s="26" t="s">
        <v>787</v>
      </c>
      <c r="C39" s="174">
        <v>0</v>
      </c>
      <c r="D39" s="140">
        <v>2.431</v>
      </c>
      <c r="E39" s="141">
        <v>8.8999999999999996E-2</v>
      </c>
      <c r="F39" s="142">
        <v>1.2999999999999999E-2</v>
      </c>
      <c r="G39" s="169">
        <v>1.29</v>
      </c>
      <c r="H39" s="169">
        <v>3.96</v>
      </c>
      <c r="I39" s="173">
        <v>3.96</v>
      </c>
      <c r="J39" s="42">
        <v>0.28499999999999998</v>
      </c>
    </row>
    <row r="40" spans="1:10" ht="27.75" customHeight="1" x14ac:dyDescent="0.2">
      <c r="A40" s="171" t="s">
        <v>473</v>
      </c>
      <c r="B40" s="26" t="s">
        <v>788</v>
      </c>
      <c r="C40" s="174">
        <v>0</v>
      </c>
      <c r="D40" s="140">
        <v>2.4009999999999998</v>
      </c>
      <c r="E40" s="141">
        <v>8.8999999999999996E-2</v>
      </c>
      <c r="F40" s="142">
        <v>1.2999999999999999E-2</v>
      </c>
      <c r="G40" s="169">
        <v>1.29</v>
      </c>
      <c r="H40" s="169">
        <v>3.96</v>
      </c>
      <c r="I40" s="173">
        <v>3.96</v>
      </c>
      <c r="J40" s="42">
        <v>0.28499999999999998</v>
      </c>
    </row>
    <row r="41" spans="1:10" ht="27.75" customHeight="1" x14ac:dyDescent="0.2">
      <c r="A41" s="171" t="s">
        <v>474</v>
      </c>
      <c r="B41" s="26" t="s">
        <v>789</v>
      </c>
      <c r="C41" s="174">
        <v>0</v>
      </c>
      <c r="D41" s="140">
        <v>2.367</v>
      </c>
      <c r="E41" s="141">
        <v>8.8999999999999996E-2</v>
      </c>
      <c r="F41" s="142">
        <v>1.2999999999999999E-2</v>
      </c>
      <c r="G41" s="169">
        <v>1.29</v>
      </c>
      <c r="H41" s="169">
        <v>3.96</v>
      </c>
      <c r="I41" s="173">
        <v>3.96</v>
      </c>
      <c r="J41" s="42">
        <v>0.28499999999999998</v>
      </c>
    </row>
    <row r="42" spans="1:10" ht="27.75" customHeight="1" x14ac:dyDescent="0.2">
      <c r="A42" s="171" t="s">
        <v>475</v>
      </c>
      <c r="B42" s="26" t="s">
        <v>790</v>
      </c>
      <c r="C42" s="174">
        <v>0</v>
      </c>
      <c r="D42" s="140">
        <v>2.3290000000000002</v>
      </c>
      <c r="E42" s="141">
        <v>8.8999999999999996E-2</v>
      </c>
      <c r="F42" s="142">
        <v>1.2999999999999999E-2</v>
      </c>
      <c r="G42" s="169">
        <v>1.29</v>
      </c>
      <c r="H42" s="169">
        <v>3.96</v>
      </c>
      <c r="I42" s="173">
        <v>3.96</v>
      </c>
      <c r="J42" s="42">
        <v>0.28499999999999998</v>
      </c>
    </row>
    <row r="43" spans="1:10" ht="27.75" customHeight="1" x14ac:dyDescent="0.2">
      <c r="A43" s="171" t="s">
        <v>476</v>
      </c>
      <c r="B43" s="26" t="s">
        <v>791</v>
      </c>
      <c r="C43" s="174">
        <v>0</v>
      </c>
      <c r="D43" s="140">
        <v>3.673</v>
      </c>
      <c r="E43" s="141">
        <v>0.28100000000000003</v>
      </c>
      <c r="F43" s="142">
        <v>8.9999999999999993E-3</v>
      </c>
      <c r="G43" s="169">
        <v>9.24</v>
      </c>
      <c r="H43" s="169">
        <v>6.94</v>
      </c>
      <c r="I43" s="173">
        <v>6.94</v>
      </c>
      <c r="J43" s="42">
        <v>0.251</v>
      </c>
    </row>
    <row r="44" spans="1:10" ht="27.75" customHeight="1" x14ac:dyDescent="0.2">
      <c r="A44" s="171" t="s">
        <v>477</v>
      </c>
      <c r="B44" s="26" t="s">
        <v>792</v>
      </c>
      <c r="C44" s="174">
        <v>0</v>
      </c>
      <c r="D44" s="140">
        <v>1.37</v>
      </c>
      <c r="E44" s="141">
        <v>0</v>
      </c>
      <c r="F44" s="142">
        <v>0</v>
      </c>
      <c r="G44" s="169">
        <v>0</v>
      </c>
      <c r="H44" s="169">
        <v>6.94</v>
      </c>
      <c r="I44" s="173">
        <v>6.94</v>
      </c>
      <c r="J44" s="42">
        <v>0.251</v>
      </c>
    </row>
    <row r="45" spans="1:10" ht="27.75" customHeight="1" x14ac:dyDescent="0.2">
      <c r="A45" s="171" t="s">
        <v>478</v>
      </c>
      <c r="B45" s="26" t="s">
        <v>793</v>
      </c>
      <c r="C45" s="174">
        <v>0</v>
      </c>
      <c r="D45" s="140">
        <v>1.327</v>
      </c>
      <c r="E45" s="141">
        <v>0</v>
      </c>
      <c r="F45" s="142">
        <v>0</v>
      </c>
      <c r="G45" s="169">
        <v>0</v>
      </c>
      <c r="H45" s="169">
        <v>6.94</v>
      </c>
      <c r="I45" s="173">
        <v>6.94</v>
      </c>
      <c r="J45" s="42">
        <v>0.251</v>
      </c>
    </row>
    <row r="46" spans="1:10" ht="27.75" customHeight="1" x14ac:dyDescent="0.2">
      <c r="A46" s="171" t="s">
        <v>479</v>
      </c>
      <c r="B46" s="26" t="s">
        <v>794</v>
      </c>
      <c r="C46" s="174">
        <v>0</v>
      </c>
      <c r="D46" s="140">
        <v>1.2789999999999999</v>
      </c>
      <c r="E46" s="141">
        <v>0</v>
      </c>
      <c r="F46" s="142">
        <v>0</v>
      </c>
      <c r="G46" s="169">
        <v>0</v>
      </c>
      <c r="H46" s="169">
        <v>6.94</v>
      </c>
      <c r="I46" s="173">
        <v>6.94</v>
      </c>
      <c r="J46" s="42">
        <v>0.251</v>
      </c>
    </row>
    <row r="47" spans="1:10" ht="27.75" customHeight="1" x14ac:dyDescent="0.2">
      <c r="A47" s="171" t="s">
        <v>480</v>
      </c>
      <c r="B47" s="26" t="s">
        <v>795</v>
      </c>
      <c r="C47" s="174">
        <v>0</v>
      </c>
      <c r="D47" s="140">
        <v>1.2250000000000001</v>
      </c>
      <c r="E47" s="141">
        <v>0</v>
      </c>
      <c r="F47" s="142">
        <v>0</v>
      </c>
      <c r="G47" s="169">
        <v>0</v>
      </c>
      <c r="H47" s="169">
        <v>6.94</v>
      </c>
      <c r="I47" s="173">
        <v>6.94</v>
      </c>
      <c r="J47" s="42">
        <v>0.251</v>
      </c>
    </row>
    <row r="48" spans="1:10" ht="27.75" customHeight="1" x14ac:dyDescent="0.2">
      <c r="A48" s="171" t="s">
        <v>481</v>
      </c>
      <c r="B48" s="26" t="s">
        <v>796</v>
      </c>
      <c r="C48" s="174">
        <v>0</v>
      </c>
      <c r="D48" s="140">
        <v>2.9769999999999999</v>
      </c>
      <c r="E48" s="141">
        <v>0.22700000000000001</v>
      </c>
      <c r="F48" s="142">
        <v>7.0000000000000001E-3</v>
      </c>
      <c r="G48" s="169">
        <v>104.34</v>
      </c>
      <c r="H48" s="169">
        <v>7.95</v>
      </c>
      <c r="I48" s="173">
        <v>7.95</v>
      </c>
      <c r="J48" s="42">
        <v>0.21199999999999999</v>
      </c>
    </row>
    <row r="49" spans="1:10" ht="27.75" customHeight="1" x14ac:dyDescent="0.2">
      <c r="A49" s="171" t="s">
        <v>482</v>
      </c>
      <c r="B49" s="26" t="s">
        <v>797</v>
      </c>
      <c r="C49" s="174">
        <v>0</v>
      </c>
      <c r="D49" s="140">
        <v>0.19900000000000001</v>
      </c>
      <c r="E49" s="141">
        <v>0</v>
      </c>
      <c r="F49" s="142">
        <v>0</v>
      </c>
      <c r="G49" s="169">
        <v>0</v>
      </c>
      <c r="H49" s="169">
        <v>7.95</v>
      </c>
      <c r="I49" s="173">
        <v>7.95</v>
      </c>
      <c r="J49" s="42">
        <v>0.21199999999999999</v>
      </c>
    </row>
    <row r="50" spans="1:10" ht="27.75" customHeight="1" x14ac:dyDescent="0.2">
      <c r="A50" s="171" t="s">
        <v>483</v>
      </c>
      <c r="B50" s="26" t="s">
        <v>798</v>
      </c>
      <c r="C50" s="174">
        <v>0</v>
      </c>
      <c r="D50" s="140">
        <v>8.0000000000000002E-3</v>
      </c>
      <c r="E50" s="141">
        <v>0</v>
      </c>
      <c r="F50" s="142">
        <v>0</v>
      </c>
      <c r="G50" s="169">
        <v>0</v>
      </c>
      <c r="H50" s="169">
        <v>7.95</v>
      </c>
      <c r="I50" s="173">
        <v>7.95</v>
      </c>
      <c r="J50" s="42">
        <v>0.21199999999999999</v>
      </c>
    </row>
    <row r="51" spans="1:10" ht="27.75" customHeight="1" x14ac:dyDescent="0.2">
      <c r="A51" s="171" t="s">
        <v>484</v>
      </c>
      <c r="B51" s="26" t="s">
        <v>799</v>
      </c>
      <c r="C51" s="174">
        <v>0</v>
      </c>
      <c r="D51" s="140">
        <v>0.09</v>
      </c>
      <c r="E51" s="141">
        <v>0</v>
      </c>
      <c r="F51" s="142">
        <v>0</v>
      </c>
      <c r="G51" s="169">
        <v>0</v>
      </c>
      <c r="H51" s="169">
        <v>7.95</v>
      </c>
      <c r="I51" s="173">
        <v>7.95</v>
      </c>
      <c r="J51" s="42">
        <v>0.21199999999999999</v>
      </c>
    </row>
    <row r="52" spans="1:10" ht="27.75" customHeight="1" x14ac:dyDescent="0.2">
      <c r="A52" s="171" t="s">
        <v>485</v>
      </c>
      <c r="B52" s="26" t="s">
        <v>800</v>
      </c>
      <c r="C52" s="174">
        <v>0</v>
      </c>
      <c r="D52" s="140">
        <v>1.7999999999999999E-2</v>
      </c>
      <c r="E52" s="141">
        <v>0</v>
      </c>
      <c r="F52" s="142">
        <v>0</v>
      </c>
      <c r="G52" s="169">
        <v>0</v>
      </c>
      <c r="H52" s="169">
        <v>7.95</v>
      </c>
      <c r="I52" s="173">
        <v>7.95</v>
      </c>
      <c r="J52" s="42">
        <v>0.21199999999999999</v>
      </c>
    </row>
    <row r="53" spans="1:10" ht="27.75" customHeight="1" x14ac:dyDescent="0.2">
      <c r="A53" s="171" t="s">
        <v>404</v>
      </c>
      <c r="B53" s="26" t="s">
        <v>801</v>
      </c>
      <c r="C53" s="174" t="s">
        <v>723</v>
      </c>
      <c r="D53" s="143">
        <v>22.93</v>
      </c>
      <c r="E53" s="144">
        <v>1.464</v>
      </c>
      <c r="F53" s="142">
        <v>0.24299999999999999</v>
      </c>
      <c r="G53" s="170"/>
      <c r="H53" s="170"/>
      <c r="I53" s="172"/>
      <c r="J53" s="43"/>
    </row>
    <row r="54" spans="1:10" ht="27.75" customHeight="1" x14ac:dyDescent="0.2">
      <c r="A54" s="171" t="s">
        <v>405</v>
      </c>
      <c r="B54" s="26" t="s">
        <v>802</v>
      </c>
      <c r="C54" s="174" t="s">
        <v>729</v>
      </c>
      <c r="D54" s="140">
        <v>-7.5780000000000003</v>
      </c>
      <c r="E54" s="141">
        <v>-0.51600000000000001</v>
      </c>
      <c r="F54" s="142">
        <v>-4.2999999999999997E-2</v>
      </c>
      <c r="G54" s="169">
        <v>0</v>
      </c>
      <c r="H54" s="170"/>
      <c r="I54" s="172"/>
      <c r="J54" s="43"/>
    </row>
    <row r="55" spans="1:10" ht="27.75" customHeight="1" x14ac:dyDescent="0.2">
      <c r="A55" s="171" t="s">
        <v>406</v>
      </c>
      <c r="B55" s="26" t="s">
        <v>803</v>
      </c>
      <c r="C55" s="174">
        <v>0</v>
      </c>
      <c r="D55" s="140">
        <v>-6.2629999999999999</v>
      </c>
      <c r="E55" s="141">
        <v>-0.436</v>
      </c>
      <c r="F55" s="142">
        <v>-3.2000000000000001E-2</v>
      </c>
      <c r="G55" s="169">
        <v>0</v>
      </c>
      <c r="H55" s="170"/>
      <c r="I55" s="172"/>
      <c r="J55" s="43"/>
    </row>
    <row r="56" spans="1:10" ht="27.75" customHeight="1" x14ac:dyDescent="0.2">
      <c r="A56" s="171" t="s">
        <v>407</v>
      </c>
      <c r="B56" s="26" t="s">
        <v>804</v>
      </c>
      <c r="C56" s="174">
        <v>0</v>
      </c>
      <c r="D56" s="140">
        <v>-7.5780000000000003</v>
      </c>
      <c r="E56" s="141">
        <v>-0.51600000000000001</v>
      </c>
      <c r="F56" s="142">
        <v>-4.2999999999999997E-2</v>
      </c>
      <c r="G56" s="169">
        <v>0</v>
      </c>
      <c r="H56" s="170"/>
      <c r="I56" s="172"/>
      <c r="J56" s="42">
        <v>0.48</v>
      </c>
    </row>
    <row r="57" spans="1:10" ht="27.75" customHeight="1" x14ac:dyDescent="0.2">
      <c r="A57" s="171" t="s">
        <v>408</v>
      </c>
      <c r="B57" s="26" t="s">
        <v>805</v>
      </c>
      <c r="C57" s="174">
        <v>0</v>
      </c>
      <c r="D57" s="140">
        <v>-6.2629999999999999</v>
      </c>
      <c r="E57" s="141">
        <v>-0.436</v>
      </c>
      <c r="F57" s="142">
        <v>-3.2000000000000001E-2</v>
      </c>
      <c r="G57" s="169">
        <v>0</v>
      </c>
      <c r="H57" s="170"/>
      <c r="I57" s="172"/>
      <c r="J57" s="42">
        <v>0.38200000000000001</v>
      </c>
    </row>
    <row r="58" spans="1:10" ht="27.75" customHeight="1" x14ac:dyDescent="0.2">
      <c r="A58" s="171" t="s">
        <v>409</v>
      </c>
      <c r="B58" s="26" t="s">
        <v>806</v>
      </c>
      <c r="C58" s="174">
        <v>0</v>
      </c>
      <c r="D58" s="140">
        <v>-4.0940000000000003</v>
      </c>
      <c r="E58" s="141">
        <v>-0.313</v>
      </c>
      <c r="F58" s="142">
        <v>-0.01</v>
      </c>
      <c r="G58" s="169">
        <v>0</v>
      </c>
      <c r="H58" s="170"/>
      <c r="I58" s="172"/>
      <c r="J58" s="42">
        <v>0.33800000000000002</v>
      </c>
    </row>
    <row r="59" spans="1:10" ht="27.75" customHeight="1" x14ac:dyDescent="0.2">
      <c r="A59" s="167" t="s">
        <v>596</v>
      </c>
      <c r="B59" s="26" t="s">
        <v>807</v>
      </c>
      <c r="C59" s="174" t="s">
        <v>721</v>
      </c>
      <c r="D59" s="140">
        <v>5.2789999999999999</v>
      </c>
      <c r="E59" s="141">
        <v>0.23699999999999999</v>
      </c>
      <c r="F59" s="142">
        <v>0</v>
      </c>
      <c r="G59" s="169">
        <v>0</v>
      </c>
      <c r="H59" s="170"/>
      <c r="I59" s="172"/>
      <c r="J59" s="43"/>
    </row>
    <row r="60" spans="1:10" ht="27.75" customHeight="1" x14ac:dyDescent="0.2">
      <c r="A60" s="167" t="s">
        <v>627</v>
      </c>
      <c r="B60" s="26" t="s">
        <v>808</v>
      </c>
      <c r="C60" s="174">
        <v>2</v>
      </c>
      <c r="D60" s="140">
        <v>5.41</v>
      </c>
      <c r="E60" s="141">
        <v>0.36899999999999999</v>
      </c>
      <c r="F60" s="142">
        <v>3.1E-2</v>
      </c>
      <c r="G60" s="170"/>
      <c r="H60" s="170"/>
      <c r="I60" s="172"/>
      <c r="J60" s="43"/>
    </row>
    <row r="61" spans="1:10" ht="27.75" customHeight="1" x14ac:dyDescent="0.2">
      <c r="A61" s="167" t="s">
        <v>597</v>
      </c>
      <c r="B61" s="26" t="s">
        <v>809</v>
      </c>
      <c r="C61" s="174" t="s">
        <v>722</v>
      </c>
      <c r="D61" s="140">
        <v>4.7880000000000003</v>
      </c>
      <c r="E61" s="141">
        <v>0.32600000000000001</v>
      </c>
      <c r="F61" s="142">
        <v>2.7E-2</v>
      </c>
      <c r="G61" s="169">
        <v>2.84</v>
      </c>
      <c r="H61" s="170"/>
      <c r="I61" s="172"/>
      <c r="J61" s="43"/>
    </row>
    <row r="62" spans="1:10" ht="27.75" customHeight="1" x14ac:dyDescent="0.2">
      <c r="A62" s="167" t="s">
        <v>598</v>
      </c>
      <c r="B62" s="26" t="s">
        <v>810</v>
      </c>
      <c r="C62" s="174" t="s">
        <v>722</v>
      </c>
      <c r="D62" s="140">
        <v>4.7210000000000001</v>
      </c>
      <c r="E62" s="141">
        <v>0.25900000000000001</v>
      </c>
      <c r="F62" s="142">
        <v>0</v>
      </c>
      <c r="G62" s="169">
        <v>0</v>
      </c>
      <c r="H62" s="170"/>
      <c r="I62" s="172"/>
      <c r="J62" s="43"/>
    </row>
    <row r="63" spans="1:10" ht="27.75" customHeight="1" x14ac:dyDescent="0.2">
      <c r="A63" s="167" t="s">
        <v>599</v>
      </c>
      <c r="B63" s="26" t="s">
        <v>811</v>
      </c>
      <c r="C63" s="174" t="s">
        <v>722</v>
      </c>
      <c r="D63" s="140">
        <v>4.1269999999999998</v>
      </c>
      <c r="E63" s="141">
        <v>0</v>
      </c>
      <c r="F63" s="142">
        <v>0</v>
      </c>
      <c r="G63" s="169">
        <v>0</v>
      </c>
      <c r="H63" s="170"/>
      <c r="I63" s="172"/>
      <c r="J63" s="43"/>
    </row>
    <row r="64" spans="1:10" ht="27.75" customHeight="1" x14ac:dyDescent="0.2">
      <c r="A64" s="167" t="s">
        <v>600</v>
      </c>
      <c r="B64" s="26" t="s">
        <v>812</v>
      </c>
      <c r="C64" s="174" t="s">
        <v>722</v>
      </c>
      <c r="D64" s="140">
        <v>3.8730000000000002</v>
      </c>
      <c r="E64" s="141">
        <v>0</v>
      </c>
      <c r="F64" s="142">
        <v>0</v>
      </c>
      <c r="G64" s="169">
        <v>0</v>
      </c>
      <c r="H64" s="170"/>
      <c r="I64" s="172"/>
      <c r="J64" s="43"/>
    </row>
    <row r="65" spans="1:10" ht="27.75" customHeight="1" x14ac:dyDescent="0.2">
      <c r="A65" s="167" t="s">
        <v>601</v>
      </c>
      <c r="B65" s="26" t="s">
        <v>813</v>
      </c>
      <c r="C65" s="174" t="s">
        <v>722</v>
      </c>
      <c r="D65" s="140">
        <v>3.7</v>
      </c>
      <c r="E65" s="141">
        <v>0</v>
      </c>
      <c r="F65" s="142">
        <v>0</v>
      </c>
      <c r="G65" s="169">
        <v>0</v>
      </c>
      <c r="H65" s="170"/>
      <c r="I65" s="172"/>
      <c r="J65" s="43"/>
    </row>
    <row r="66" spans="1:10" ht="27.75" customHeight="1" x14ac:dyDescent="0.2">
      <c r="A66" s="167" t="s">
        <v>410</v>
      </c>
      <c r="B66" s="26" t="s">
        <v>814</v>
      </c>
      <c r="C66" s="174">
        <v>4</v>
      </c>
      <c r="D66" s="140">
        <v>4.7880000000000003</v>
      </c>
      <c r="E66" s="141">
        <v>0.32600000000000001</v>
      </c>
      <c r="F66" s="142">
        <v>2.7E-2</v>
      </c>
      <c r="G66" s="170"/>
      <c r="H66" s="170"/>
      <c r="I66" s="172"/>
      <c r="J66" s="43"/>
    </row>
    <row r="67" spans="1:10" ht="27.75" customHeight="1" x14ac:dyDescent="0.2">
      <c r="A67" s="167" t="s">
        <v>546</v>
      </c>
      <c r="B67" s="26" t="s">
        <v>815</v>
      </c>
      <c r="C67" s="174">
        <v>0</v>
      </c>
      <c r="D67" s="140">
        <v>3.593</v>
      </c>
      <c r="E67" s="141">
        <v>0.254</v>
      </c>
      <c r="F67" s="142">
        <v>1.7000000000000001E-2</v>
      </c>
      <c r="G67" s="169">
        <v>6.91</v>
      </c>
      <c r="H67" s="169">
        <v>3.5</v>
      </c>
      <c r="I67" s="173">
        <v>3.5</v>
      </c>
      <c r="J67" s="42">
        <v>0.253</v>
      </c>
    </row>
    <row r="68" spans="1:10" ht="27.75" customHeight="1" x14ac:dyDescent="0.2">
      <c r="A68" s="167" t="s">
        <v>547</v>
      </c>
      <c r="B68" s="26" t="s">
        <v>816</v>
      </c>
      <c r="C68" s="174">
        <v>0</v>
      </c>
      <c r="D68" s="140">
        <v>2.1539999999999999</v>
      </c>
      <c r="E68" s="141">
        <v>7.8E-2</v>
      </c>
      <c r="F68" s="142">
        <v>1.0999999999999999E-2</v>
      </c>
      <c r="G68" s="169">
        <v>1.1399999999999999</v>
      </c>
      <c r="H68" s="169">
        <v>3.5</v>
      </c>
      <c r="I68" s="173">
        <v>3.5</v>
      </c>
      <c r="J68" s="42">
        <v>0.253</v>
      </c>
    </row>
    <row r="69" spans="1:10" ht="27.75" customHeight="1" x14ac:dyDescent="0.2">
      <c r="A69" s="167" t="s">
        <v>548</v>
      </c>
      <c r="B69" s="26" t="s">
        <v>817</v>
      </c>
      <c r="C69" s="174">
        <v>0</v>
      </c>
      <c r="D69" s="140">
        <v>2.1269999999999998</v>
      </c>
      <c r="E69" s="141">
        <v>7.8E-2</v>
      </c>
      <c r="F69" s="142">
        <v>1.0999999999999999E-2</v>
      </c>
      <c r="G69" s="169">
        <v>1.1399999999999999</v>
      </c>
      <c r="H69" s="169">
        <v>3.5</v>
      </c>
      <c r="I69" s="173">
        <v>3.5</v>
      </c>
      <c r="J69" s="42">
        <v>0.253</v>
      </c>
    </row>
    <row r="70" spans="1:10" ht="27.75" customHeight="1" x14ac:dyDescent="0.2">
      <c r="A70" s="167" t="s">
        <v>549</v>
      </c>
      <c r="B70" s="26" t="s">
        <v>818</v>
      </c>
      <c r="C70" s="174">
        <v>0</v>
      </c>
      <c r="D70" s="140">
        <v>2.0960000000000001</v>
      </c>
      <c r="E70" s="141">
        <v>7.8E-2</v>
      </c>
      <c r="F70" s="142">
        <v>1.0999999999999999E-2</v>
      </c>
      <c r="G70" s="169">
        <v>1.1399999999999999</v>
      </c>
      <c r="H70" s="169">
        <v>3.5</v>
      </c>
      <c r="I70" s="173">
        <v>3.5</v>
      </c>
      <c r="J70" s="42">
        <v>0.253</v>
      </c>
    </row>
    <row r="71" spans="1:10" ht="27.75" customHeight="1" x14ac:dyDescent="0.2">
      <c r="A71" s="167" t="s">
        <v>550</v>
      </c>
      <c r="B71" s="26" t="s">
        <v>819</v>
      </c>
      <c r="C71" s="174">
        <v>0</v>
      </c>
      <c r="D71" s="140">
        <v>2.0630000000000002</v>
      </c>
      <c r="E71" s="141">
        <v>7.8E-2</v>
      </c>
      <c r="F71" s="142">
        <v>1.0999999999999999E-2</v>
      </c>
      <c r="G71" s="169">
        <v>1.1399999999999999</v>
      </c>
      <c r="H71" s="169">
        <v>3.5</v>
      </c>
      <c r="I71" s="173">
        <v>3.5</v>
      </c>
      <c r="J71" s="42">
        <v>0.253</v>
      </c>
    </row>
    <row r="72" spans="1:10" ht="27.75" customHeight="1" x14ac:dyDescent="0.2">
      <c r="A72" s="167" t="s">
        <v>551</v>
      </c>
      <c r="B72" s="26" t="s">
        <v>820</v>
      </c>
      <c r="C72" s="174">
        <v>0</v>
      </c>
      <c r="D72" s="140">
        <v>3.226</v>
      </c>
      <c r="E72" s="141">
        <v>0.246</v>
      </c>
      <c r="F72" s="142">
        <v>8.0000000000000002E-3</v>
      </c>
      <c r="G72" s="169">
        <v>8.11</v>
      </c>
      <c r="H72" s="169">
        <v>6.09</v>
      </c>
      <c r="I72" s="173">
        <v>6.09</v>
      </c>
      <c r="J72" s="42">
        <v>0.22</v>
      </c>
    </row>
    <row r="73" spans="1:10" ht="27.75" customHeight="1" x14ac:dyDescent="0.2">
      <c r="A73" s="167" t="s">
        <v>552</v>
      </c>
      <c r="B73" s="26" t="s">
        <v>821</v>
      </c>
      <c r="C73" s="174">
        <v>0</v>
      </c>
      <c r="D73" s="140">
        <v>1.204</v>
      </c>
      <c r="E73" s="141">
        <v>0</v>
      </c>
      <c r="F73" s="142">
        <v>0</v>
      </c>
      <c r="G73" s="169">
        <v>0</v>
      </c>
      <c r="H73" s="169">
        <v>6.09</v>
      </c>
      <c r="I73" s="173">
        <v>6.09</v>
      </c>
      <c r="J73" s="42">
        <v>0.22</v>
      </c>
    </row>
    <row r="74" spans="1:10" ht="27.75" customHeight="1" x14ac:dyDescent="0.2">
      <c r="A74" s="167" t="s">
        <v>553</v>
      </c>
      <c r="B74" s="26" t="s">
        <v>822</v>
      </c>
      <c r="C74" s="174">
        <v>0</v>
      </c>
      <c r="D74" s="140">
        <v>1.165</v>
      </c>
      <c r="E74" s="141">
        <v>0</v>
      </c>
      <c r="F74" s="142">
        <v>0</v>
      </c>
      <c r="G74" s="169">
        <v>0</v>
      </c>
      <c r="H74" s="169">
        <v>6.09</v>
      </c>
      <c r="I74" s="173">
        <v>6.09</v>
      </c>
      <c r="J74" s="42">
        <v>0.22</v>
      </c>
    </row>
    <row r="75" spans="1:10" ht="27.75" customHeight="1" x14ac:dyDescent="0.2">
      <c r="A75" s="167" t="s">
        <v>554</v>
      </c>
      <c r="B75" s="26" t="s">
        <v>823</v>
      </c>
      <c r="C75" s="174">
        <v>0</v>
      </c>
      <c r="D75" s="140">
        <v>1.123</v>
      </c>
      <c r="E75" s="141">
        <v>0</v>
      </c>
      <c r="F75" s="142">
        <v>0</v>
      </c>
      <c r="G75" s="169">
        <v>0</v>
      </c>
      <c r="H75" s="169">
        <v>6.09</v>
      </c>
      <c r="I75" s="173">
        <v>6.09</v>
      </c>
      <c r="J75" s="42">
        <v>0.22</v>
      </c>
    </row>
    <row r="76" spans="1:10" ht="27.75" customHeight="1" x14ac:dyDescent="0.2">
      <c r="A76" s="167" t="s">
        <v>555</v>
      </c>
      <c r="B76" s="26" t="s">
        <v>824</v>
      </c>
      <c r="C76" s="174">
        <v>0</v>
      </c>
      <c r="D76" s="140">
        <v>1.0760000000000001</v>
      </c>
      <c r="E76" s="141">
        <v>0</v>
      </c>
      <c r="F76" s="142">
        <v>0</v>
      </c>
      <c r="G76" s="169">
        <v>0</v>
      </c>
      <c r="H76" s="169">
        <v>6.09</v>
      </c>
      <c r="I76" s="173">
        <v>6.09</v>
      </c>
      <c r="J76" s="42">
        <v>0.22</v>
      </c>
    </row>
    <row r="77" spans="1:10" ht="27.75" customHeight="1" x14ac:dyDescent="0.2">
      <c r="A77" s="167" t="s">
        <v>556</v>
      </c>
      <c r="B77" s="26" t="s">
        <v>825</v>
      </c>
      <c r="C77" s="174">
        <v>0</v>
      </c>
      <c r="D77" s="140">
        <v>2.6030000000000002</v>
      </c>
      <c r="E77" s="141">
        <v>0.19800000000000001</v>
      </c>
      <c r="F77" s="142">
        <v>6.0000000000000001E-3</v>
      </c>
      <c r="G77" s="169">
        <v>91.23</v>
      </c>
      <c r="H77" s="169">
        <v>6.95</v>
      </c>
      <c r="I77" s="173">
        <v>6.95</v>
      </c>
      <c r="J77" s="42">
        <v>0.185</v>
      </c>
    </row>
    <row r="78" spans="1:10" ht="27.75" customHeight="1" x14ac:dyDescent="0.2">
      <c r="A78" s="167" t="s">
        <v>557</v>
      </c>
      <c r="B78" s="26" t="s">
        <v>826</v>
      </c>
      <c r="C78" s="174">
        <v>0</v>
      </c>
      <c r="D78" s="140">
        <v>0.17399999999999999</v>
      </c>
      <c r="E78" s="141">
        <v>0</v>
      </c>
      <c r="F78" s="142">
        <v>0</v>
      </c>
      <c r="G78" s="169">
        <v>0</v>
      </c>
      <c r="H78" s="169">
        <v>6.95</v>
      </c>
      <c r="I78" s="173">
        <v>6.95</v>
      </c>
      <c r="J78" s="42">
        <v>0.185</v>
      </c>
    </row>
    <row r="79" spans="1:10" ht="27.75" customHeight="1" x14ac:dyDescent="0.2">
      <c r="A79" s="167" t="s">
        <v>558</v>
      </c>
      <c r="B79" s="26" t="s">
        <v>827</v>
      </c>
      <c r="C79" s="174">
        <v>0</v>
      </c>
      <c r="D79" s="140">
        <v>7.0000000000000001E-3</v>
      </c>
      <c r="E79" s="141">
        <v>0</v>
      </c>
      <c r="F79" s="142">
        <v>0</v>
      </c>
      <c r="G79" s="169">
        <v>0</v>
      </c>
      <c r="H79" s="169">
        <v>6.95</v>
      </c>
      <c r="I79" s="173">
        <v>6.95</v>
      </c>
      <c r="J79" s="42">
        <v>0.185</v>
      </c>
    </row>
    <row r="80" spans="1:10" ht="27.75" customHeight="1" x14ac:dyDescent="0.2">
      <c r="A80" s="167" t="s">
        <v>559</v>
      </c>
      <c r="B80" s="26" t="s">
        <v>828</v>
      </c>
      <c r="C80" s="174">
        <v>0</v>
      </c>
      <c r="D80" s="140">
        <v>7.8E-2</v>
      </c>
      <c r="E80" s="141">
        <v>0</v>
      </c>
      <c r="F80" s="142">
        <v>0</v>
      </c>
      <c r="G80" s="169">
        <v>0</v>
      </c>
      <c r="H80" s="169">
        <v>6.95</v>
      </c>
      <c r="I80" s="173">
        <v>6.95</v>
      </c>
      <c r="J80" s="42">
        <v>0.185</v>
      </c>
    </row>
    <row r="81" spans="1:10" ht="27.75" customHeight="1" x14ac:dyDescent="0.2">
      <c r="A81" s="167" t="s">
        <v>560</v>
      </c>
      <c r="B81" s="26" t="s">
        <v>829</v>
      </c>
      <c r="C81" s="174">
        <v>0</v>
      </c>
      <c r="D81" s="140">
        <v>1.6E-2</v>
      </c>
      <c r="E81" s="141">
        <v>0</v>
      </c>
      <c r="F81" s="142">
        <v>0</v>
      </c>
      <c r="G81" s="169">
        <v>0</v>
      </c>
      <c r="H81" s="169">
        <v>6.95</v>
      </c>
      <c r="I81" s="173">
        <v>6.95</v>
      </c>
      <c r="J81" s="42">
        <v>0.185</v>
      </c>
    </row>
    <row r="82" spans="1:10" ht="27.75" customHeight="1" x14ac:dyDescent="0.2">
      <c r="A82" s="167" t="s">
        <v>411</v>
      </c>
      <c r="B82" s="26" t="s">
        <v>830</v>
      </c>
      <c r="C82" s="174" t="s">
        <v>723</v>
      </c>
      <c r="D82" s="143">
        <v>20.312000000000001</v>
      </c>
      <c r="E82" s="144">
        <v>1.2969999999999999</v>
      </c>
      <c r="F82" s="142">
        <v>0.215</v>
      </c>
      <c r="G82" s="170"/>
      <c r="H82" s="170"/>
      <c r="I82" s="172"/>
      <c r="J82" s="43"/>
    </row>
    <row r="83" spans="1:10" ht="27.75" customHeight="1" x14ac:dyDescent="0.2">
      <c r="A83" s="167" t="s">
        <v>412</v>
      </c>
      <c r="B83" s="26" t="s">
        <v>831</v>
      </c>
      <c r="C83" s="174" t="s">
        <v>729</v>
      </c>
      <c r="D83" s="140">
        <v>-5.1609999999999996</v>
      </c>
      <c r="E83" s="141">
        <v>-0.35199999999999998</v>
      </c>
      <c r="F83" s="142">
        <v>-0.03</v>
      </c>
      <c r="G83" s="169">
        <v>0</v>
      </c>
      <c r="H83" s="170"/>
      <c r="I83" s="172"/>
      <c r="J83" s="43"/>
    </row>
    <row r="84" spans="1:10" ht="27.75" customHeight="1" x14ac:dyDescent="0.2">
      <c r="A84" s="167" t="s">
        <v>413</v>
      </c>
      <c r="B84" s="26" t="s">
        <v>832</v>
      </c>
      <c r="C84" s="174">
        <v>0</v>
      </c>
      <c r="D84" s="140">
        <v>-4.74</v>
      </c>
      <c r="E84" s="141">
        <v>-0.33</v>
      </c>
      <c r="F84" s="142">
        <v>-2.4E-2</v>
      </c>
      <c r="G84" s="169">
        <v>0</v>
      </c>
      <c r="H84" s="170"/>
      <c r="I84" s="172"/>
      <c r="J84" s="43"/>
    </row>
    <row r="85" spans="1:10" ht="27.75" customHeight="1" x14ac:dyDescent="0.2">
      <c r="A85" s="167" t="s">
        <v>414</v>
      </c>
      <c r="B85" s="26" t="s">
        <v>833</v>
      </c>
      <c r="C85" s="174">
        <v>0</v>
      </c>
      <c r="D85" s="140">
        <v>-5.1609999999999996</v>
      </c>
      <c r="E85" s="141">
        <v>-0.35199999999999998</v>
      </c>
      <c r="F85" s="142">
        <v>-0.03</v>
      </c>
      <c r="G85" s="169">
        <v>0</v>
      </c>
      <c r="H85" s="170"/>
      <c r="I85" s="172"/>
      <c r="J85" s="42">
        <v>0.32700000000000001</v>
      </c>
    </row>
    <row r="86" spans="1:10" ht="27.75" customHeight="1" x14ac:dyDescent="0.2">
      <c r="A86" s="167" t="s">
        <v>415</v>
      </c>
      <c r="B86" s="26" t="s">
        <v>834</v>
      </c>
      <c r="C86" s="174">
        <v>0</v>
      </c>
      <c r="D86" s="140">
        <v>-4.74</v>
      </c>
      <c r="E86" s="141">
        <v>-0.33</v>
      </c>
      <c r="F86" s="142">
        <v>-2.4E-2</v>
      </c>
      <c r="G86" s="169">
        <v>0</v>
      </c>
      <c r="H86" s="170"/>
      <c r="I86" s="172"/>
      <c r="J86" s="42">
        <v>0.28899999999999998</v>
      </c>
    </row>
    <row r="87" spans="1:10" ht="27.75" customHeight="1" x14ac:dyDescent="0.2">
      <c r="A87" s="167" t="s">
        <v>416</v>
      </c>
      <c r="B87" s="26" t="s">
        <v>835</v>
      </c>
      <c r="C87" s="174">
        <v>0</v>
      </c>
      <c r="D87" s="140">
        <v>-4.0940000000000003</v>
      </c>
      <c r="E87" s="141">
        <v>-0.313</v>
      </c>
      <c r="F87" s="142">
        <v>-0.01</v>
      </c>
      <c r="G87" s="169">
        <v>8.5500000000000007</v>
      </c>
      <c r="H87" s="170"/>
      <c r="I87" s="172"/>
      <c r="J87" s="42">
        <v>0.33800000000000002</v>
      </c>
    </row>
    <row r="88" spans="1:10" ht="27.75" customHeight="1" x14ac:dyDescent="0.2">
      <c r="A88" s="167" t="s">
        <v>602</v>
      </c>
      <c r="B88" s="26"/>
      <c r="C88" s="174" t="s">
        <v>721</v>
      </c>
      <c r="D88" s="140">
        <v>4.016</v>
      </c>
      <c r="E88" s="141">
        <v>0.18</v>
      </c>
      <c r="F88" s="142">
        <v>0</v>
      </c>
      <c r="G88" s="169">
        <v>0</v>
      </c>
      <c r="H88" s="170"/>
      <c r="I88" s="172"/>
      <c r="J88" s="43"/>
    </row>
    <row r="89" spans="1:10" ht="27.75" customHeight="1" x14ac:dyDescent="0.2">
      <c r="A89" s="167" t="s">
        <v>628</v>
      </c>
      <c r="B89" s="26"/>
      <c r="C89" s="174">
        <v>2</v>
      </c>
      <c r="D89" s="140">
        <v>4.1159999999999997</v>
      </c>
      <c r="E89" s="141">
        <v>0.28100000000000003</v>
      </c>
      <c r="F89" s="142">
        <v>2.4E-2</v>
      </c>
      <c r="G89" s="170"/>
      <c r="H89" s="170"/>
      <c r="I89" s="172"/>
      <c r="J89" s="43"/>
    </row>
    <row r="90" spans="1:10" ht="27.75" customHeight="1" x14ac:dyDescent="0.2">
      <c r="A90" s="167" t="s">
        <v>603</v>
      </c>
      <c r="B90" s="26"/>
      <c r="C90" s="174" t="s">
        <v>722</v>
      </c>
      <c r="D90" s="140">
        <v>3.6429999999999998</v>
      </c>
      <c r="E90" s="141">
        <v>0.248</v>
      </c>
      <c r="F90" s="142">
        <v>2.1000000000000001E-2</v>
      </c>
      <c r="G90" s="169">
        <v>2.16</v>
      </c>
      <c r="H90" s="170"/>
      <c r="I90" s="172"/>
      <c r="J90" s="43"/>
    </row>
    <row r="91" spans="1:10" ht="27.75" customHeight="1" x14ac:dyDescent="0.2">
      <c r="A91" s="167" t="s">
        <v>604</v>
      </c>
      <c r="B91" s="26"/>
      <c r="C91" s="174" t="s">
        <v>722</v>
      </c>
      <c r="D91" s="140">
        <v>3.5920000000000001</v>
      </c>
      <c r="E91" s="141">
        <v>0.19700000000000001</v>
      </c>
      <c r="F91" s="142">
        <v>0</v>
      </c>
      <c r="G91" s="169">
        <v>0</v>
      </c>
      <c r="H91" s="170"/>
      <c r="I91" s="172"/>
      <c r="J91" s="43"/>
    </row>
    <row r="92" spans="1:10" ht="27.75" customHeight="1" x14ac:dyDescent="0.2">
      <c r="A92" s="167" t="s">
        <v>605</v>
      </c>
      <c r="B92" s="26"/>
      <c r="C92" s="174" t="s">
        <v>722</v>
      </c>
      <c r="D92" s="140">
        <v>3.14</v>
      </c>
      <c r="E92" s="141">
        <v>0</v>
      </c>
      <c r="F92" s="142">
        <v>0</v>
      </c>
      <c r="G92" s="169">
        <v>0</v>
      </c>
      <c r="H92" s="170"/>
      <c r="I92" s="172"/>
      <c r="J92" s="43"/>
    </row>
    <row r="93" spans="1:10" ht="27.75" customHeight="1" x14ac:dyDescent="0.2">
      <c r="A93" s="167" t="s">
        <v>606</v>
      </c>
      <c r="B93" s="26"/>
      <c r="C93" s="174" t="s">
        <v>722</v>
      </c>
      <c r="D93" s="140">
        <v>2.9460000000000002</v>
      </c>
      <c r="E93" s="141">
        <v>0</v>
      </c>
      <c r="F93" s="142">
        <v>0</v>
      </c>
      <c r="G93" s="169">
        <v>0</v>
      </c>
      <c r="H93" s="170"/>
      <c r="I93" s="172"/>
      <c r="J93" s="43"/>
    </row>
    <row r="94" spans="1:10" ht="27.75" customHeight="1" x14ac:dyDescent="0.2">
      <c r="A94" s="167" t="s">
        <v>607</v>
      </c>
      <c r="B94" s="26"/>
      <c r="C94" s="174" t="s">
        <v>722</v>
      </c>
      <c r="D94" s="140">
        <v>2.8149999999999999</v>
      </c>
      <c r="E94" s="141">
        <v>0</v>
      </c>
      <c r="F94" s="142">
        <v>0</v>
      </c>
      <c r="G94" s="169">
        <v>0</v>
      </c>
      <c r="H94" s="170"/>
      <c r="I94" s="172"/>
      <c r="J94" s="43"/>
    </row>
    <row r="95" spans="1:10" ht="27.75" customHeight="1" x14ac:dyDescent="0.2">
      <c r="A95" s="167" t="s">
        <v>417</v>
      </c>
      <c r="B95" s="26"/>
      <c r="C95" s="174">
        <v>4</v>
      </c>
      <c r="D95" s="140">
        <v>3.6429999999999998</v>
      </c>
      <c r="E95" s="141">
        <v>0.248</v>
      </c>
      <c r="F95" s="142">
        <v>2.1000000000000001E-2</v>
      </c>
      <c r="G95" s="170"/>
      <c r="H95" s="170"/>
      <c r="I95" s="172"/>
      <c r="J95" s="43"/>
    </row>
    <row r="96" spans="1:10" ht="27.75" customHeight="1" x14ac:dyDescent="0.2">
      <c r="A96" s="167" t="s">
        <v>531</v>
      </c>
      <c r="B96" s="26"/>
      <c r="C96" s="174">
        <v>0</v>
      </c>
      <c r="D96" s="140">
        <v>2.7330000000000001</v>
      </c>
      <c r="E96" s="141">
        <v>0.193</v>
      </c>
      <c r="F96" s="142">
        <v>1.2999999999999999E-2</v>
      </c>
      <c r="G96" s="169">
        <v>5.26</v>
      </c>
      <c r="H96" s="169">
        <v>2.67</v>
      </c>
      <c r="I96" s="173">
        <v>2.67</v>
      </c>
      <c r="J96" s="42">
        <v>0.192</v>
      </c>
    </row>
    <row r="97" spans="1:10" ht="27.75" customHeight="1" x14ac:dyDescent="0.2">
      <c r="A97" s="167" t="s">
        <v>532</v>
      </c>
      <c r="B97" s="26"/>
      <c r="C97" s="174">
        <v>0</v>
      </c>
      <c r="D97" s="140">
        <v>1.639</v>
      </c>
      <c r="E97" s="141">
        <v>0.06</v>
      </c>
      <c r="F97" s="142">
        <v>8.9999999999999993E-3</v>
      </c>
      <c r="G97" s="169">
        <v>0.87</v>
      </c>
      <c r="H97" s="169">
        <v>2.67</v>
      </c>
      <c r="I97" s="173">
        <v>2.67</v>
      </c>
      <c r="J97" s="42">
        <v>0.192</v>
      </c>
    </row>
    <row r="98" spans="1:10" ht="27.75" customHeight="1" x14ac:dyDescent="0.2">
      <c r="A98" s="167" t="s">
        <v>533</v>
      </c>
      <c r="B98" s="26"/>
      <c r="C98" s="174">
        <v>0</v>
      </c>
      <c r="D98" s="140">
        <v>1.6180000000000001</v>
      </c>
      <c r="E98" s="141">
        <v>0.06</v>
      </c>
      <c r="F98" s="142">
        <v>8.9999999999999993E-3</v>
      </c>
      <c r="G98" s="169">
        <v>0.87</v>
      </c>
      <c r="H98" s="169">
        <v>2.67</v>
      </c>
      <c r="I98" s="173">
        <v>2.67</v>
      </c>
      <c r="J98" s="42">
        <v>0.192</v>
      </c>
    </row>
    <row r="99" spans="1:10" ht="27.75" customHeight="1" x14ac:dyDescent="0.2">
      <c r="A99" s="167" t="s">
        <v>534</v>
      </c>
      <c r="B99" s="26"/>
      <c r="C99" s="174">
        <v>0</v>
      </c>
      <c r="D99" s="140">
        <v>1.595</v>
      </c>
      <c r="E99" s="141">
        <v>0.06</v>
      </c>
      <c r="F99" s="142">
        <v>8.9999999999999993E-3</v>
      </c>
      <c r="G99" s="169">
        <v>0.87</v>
      </c>
      <c r="H99" s="169">
        <v>2.67</v>
      </c>
      <c r="I99" s="173">
        <v>2.67</v>
      </c>
      <c r="J99" s="42">
        <v>0.192</v>
      </c>
    </row>
    <row r="100" spans="1:10" ht="27.75" customHeight="1" x14ac:dyDescent="0.2">
      <c r="A100" s="167" t="s">
        <v>535</v>
      </c>
      <c r="B100" s="26"/>
      <c r="C100" s="174">
        <v>0</v>
      </c>
      <c r="D100" s="140">
        <v>1.57</v>
      </c>
      <c r="E100" s="141">
        <v>0.06</v>
      </c>
      <c r="F100" s="142">
        <v>8.9999999999999993E-3</v>
      </c>
      <c r="G100" s="169">
        <v>0.87</v>
      </c>
      <c r="H100" s="169">
        <v>2.67</v>
      </c>
      <c r="I100" s="173">
        <v>2.67</v>
      </c>
      <c r="J100" s="42">
        <v>0.192</v>
      </c>
    </row>
    <row r="101" spans="1:10" ht="27.75" customHeight="1" x14ac:dyDescent="0.2">
      <c r="A101" s="167" t="s">
        <v>536</v>
      </c>
      <c r="B101" s="26"/>
      <c r="C101" s="174">
        <v>0</v>
      </c>
      <c r="D101" s="140">
        <v>2.4540000000000002</v>
      </c>
      <c r="E101" s="141">
        <v>0.187</v>
      </c>
      <c r="F101" s="142">
        <v>6.0000000000000001E-3</v>
      </c>
      <c r="G101" s="169">
        <v>6.17</v>
      </c>
      <c r="H101" s="169">
        <v>4.6399999999999997</v>
      </c>
      <c r="I101" s="173">
        <v>4.6399999999999997</v>
      </c>
      <c r="J101" s="42">
        <v>0.16800000000000001</v>
      </c>
    </row>
    <row r="102" spans="1:10" ht="27.75" customHeight="1" x14ac:dyDescent="0.2">
      <c r="A102" s="167" t="s">
        <v>537</v>
      </c>
      <c r="B102" s="26"/>
      <c r="C102" s="174">
        <v>0</v>
      </c>
      <c r="D102" s="140">
        <v>0.91600000000000004</v>
      </c>
      <c r="E102" s="141">
        <v>0</v>
      </c>
      <c r="F102" s="142">
        <v>0</v>
      </c>
      <c r="G102" s="169">
        <v>0</v>
      </c>
      <c r="H102" s="169">
        <v>4.6399999999999997</v>
      </c>
      <c r="I102" s="173">
        <v>4.6399999999999997</v>
      </c>
      <c r="J102" s="42">
        <v>0.16800000000000001</v>
      </c>
    </row>
    <row r="103" spans="1:10" ht="27.75" customHeight="1" x14ac:dyDescent="0.2">
      <c r="A103" s="167" t="s">
        <v>538</v>
      </c>
      <c r="B103" s="26"/>
      <c r="C103" s="174">
        <v>0</v>
      </c>
      <c r="D103" s="140">
        <v>0.88700000000000001</v>
      </c>
      <c r="E103" s="141">
        <v>0</v>
      </c>
      <c r="F103" s="142">
        <v>0</v>
      </c>
      <c r="G103" s="169">
        <v>0</v>
      </c>
      <c r="H103" s="169">
        <v>4.6399999999999997</v>
      </c>
      <c r="I103" s="173">
        <v>4.6399999999999997</v>
      </c>
      <c r="J103" s="42">
        <v>0.16800000000000001</v>
      </c>
    </row>
    <row r="104" spans="1:10" ht="27.75" customHeight="1" x14ac:dyDescent="0.2">
      <c r="A104" s="167" t="s">
        <v>539</v>
      </c>
      <c r="B104" s="26"/>
      <c r="C104" s="174">
        <v>0</v>
      </c>
      <c r="D104" s="140">
        <v>0.85399999999999998</v>
      </c>
      <c r="E104" s="141">
        <v>0</v>
      </c>
      <c r="F104" s="142">
        <v>0</v>
      </c>
      <c r="G104" s="169">
        <v>0</v>
      </c>
      <c r="H104" s="169">
        <v>4.6399999999999997</v>
      </c>
      <c r="I104" s="173">
        <v>4.6399999999999997</v>
      </c>
      <c r="J104" s="42">
        <v>0.16800000000000001</v>
      </c>
    </row>
    <row r="105" spans="1:10" ht="27.75" customHeight="1" x14ac:dyDescent="0.2">
      <c r="A105" s="167" t="s">
        <v>540</v>
      </c>
      <c r="B105" s="26"/>
      <c r="C105" s="174">
        <v>0</v>
      </c>
      <c r="D105" s="140">
        <v>0.81899999999999995</v>
      </c>
      <c r="E105" s="141">
        <v>0</v>
      </c>
      <c r="F105" s="142">
        <v>0</v>
      </c>
      <c r="G105" s="169">
        <v>0</v>
      </c>
      <c r="H105" s="169">
        <v>4.6399999999999997</v>
      </c>
      <c r="I105" s="173">
        <v>4.6399999999999997</v>
      </c>
      <c r="J105" s="42">
        <v>0.16800000000000001</v>
      </c>
    </row>
    <row r="106" spans="1:10" ht="27.75" customHeight="1" x14ac:dyDescent="0.2">
      <c r="A106" s="167" t="s">
        <v>541</v>
      </c>
      <c r="B106" s="26"/>
      <c r="C106" s="174">
        <v>0</v>
      </c>
      <c r="D106" s="140">
        <v>1.98</v>
      </c>
      <c r="E106" s="141">
        <v>0.151</v>
      </c>
      <c r="F106" s="142">
        <v>5.0000000000000001E-3</v>
      </c>
      <c r="G106" s="169">
        <v>69.41</v>
      </c>
      <c r="H106" s="169">
        <v>5.29</v>
      </c>
      <c r="I106" s="173">
        <v>5.29</v>
      </c>
      <c r="J106" s="42">
        <v>0.14099999999999999</v>
      </c>
    </row>
    <row r="107" spans="1:10" ht="27.75" customHeight="1" x14ac:dyDescent="0.2">
      <c r="A107" s="167" t="s">
        <v>542</v>
      </c>
      <c r="B107" s="26"/>
      <c r="C107" s="174">
        <v>0</v>
      </c>
      <c r="D107" s="140">
        <v>0.13200000000000001</v>
      </c>
      <c r="E107" s="141">
        <v>0</v>
      </c>
      <c r="F107" s="142">
        <v>0</v>
      </c>
      <c r="G107" s="169">
        <v>0</v>
      </c>
      <c r="H107" s="169">
        <v>5.29</v>
      </c>
      <c r="I107" s="173">
        <v>5.29</v>
      </c>
      <c r="J107" s="42">
        <v>0.14099999999999999</v>
      </c>
    </row>
    <row r="108" spans="1:10" ht="27.75" customHeight="1" x14ac:dyDescent="0.2">
      <c r="A108" s="167" t="s">
        <v>543</v>
      </c>
      <c r="B108" s="26"/>
      <c r="C108" s="174">
        <v>0</v>
      </c>
      <c r="D108" s="140">
        <v>5.0000000000000001E-3</v>
      </c>
      <c r="E108" s="141">
        <v>0</v>
      </c>
      <c r="F108" s="142">
        <v>0</v>
      </c>
      <c r="G108" s="169">
        <v>0</v>
      </c>
      <c r="H108" s="169">
        <v>5.29</v>
      </c>
      <c r="I108" s="173">
        <v>5.29</v>
      </c>
      <c r="J108" s="42">
        <v>0.14099999999999999</v>
      </c>
    </row>
    <row r="109" spans="1:10" ht="27.75" customHeight="1" x14ac:dyDescent="0.2">
      <c r="A109" s="167" t="s">
        <v>544</v>
      </c>
      <c r="B109" s="26"/>
      <c r="C109" s="174">
        <v>0</v>
      </c>
      <c r="D109" s="140">
        <v>0.06</v>
      </c>
      <c r="E109" s="141">
        <v>0</v>
      </c>
      <c r="F109" s="142">
        <v>0</v>
      </c>
      <c r="G109" s="169">
        <v>0</v>
      </c>
      <c r="H109" s="169">
        <v>5.29</v>
      </c>
      <c r="I109" s="173">
        <v>5.29</v>
      </c>
      <c r="J109" s="42">
        <v>0.14099999999999999</v>
      </c>
    </row>
    <row r="110" spans="1:10" ht="27.75" customHeight="1" x14ac:dyDescent="0.2">
      <c r="A110" s="167" t="s">
        <v>545</v>
      </c>
      <c r="B110" s="26"/>
      <c r="C110" s="174">
        <v>0</v>
      </c>
      <c r="D110" s="140">
        <v>1.2E-2</v>
      </c>
      <c r="E110" s="141">
        <v>0</v>
      </c>
      <c r="F110" s="142">
        <v>0</v>
      </c>
      <c r="G110" s="169">
        <v>0</v>
      </c>
      <c r="H110" s="169">
        <v>5.29</v>
      </c>
      <c r="I110" s="173">
        <v>5.29</v>
      </c>
      <c r="J110" s="42">
        <v>0.14099999999999999</v>
      </c>
    </row>
    <row r="111" spans="1:10" ht="27.75" customHeight="1" x14ac:dyDescent="0.2">
      <c r="A111" s="167" t="s">
        <v>418</v>
      </c>
      <c r="B111" s="26"/>
      <c r="C111" s="174" t="s">
        <v>723</v>
      </c>
      <c r="D111" s="143">
        <v>15.454000000000001</v>
      </c>
      <c r="E111" s="144">
        <v>0.98699999999999999</v>
      </c>
      <c r="F111" s="142">
        <v>0.16400000000000001</v>
      </c>
      <c r="G111" s="170"/>
      <c r="H111" s="170"/>
      <c r="I111" s="172"/>
      <c r="J111" s="43"/>
    </row>
    <row r="112" spans="1:10" ht="27.75" customHeight="1" x14ac:dyDescent="0.2">
      <c r="A112" s="167" t="s">
        <v>419</v>
      </c>
      <c r="B112" s="26"/>
      <c r="C112" s="174" t="s">
        <v>729</v>
      </c>
      <c r="D112" s="140">
        <v>-3.927</v>
      </c>
      <c r="E112" s="141">
        <v>-0.26800000000000002</v>
      </c>
      <c r="F112" s="142">
        <v>-2.1999999999999999E-2</v>
      </c>
      <c r="G112" s="169">
        <v>0</v>
      </c>
      <c r="H112" s="170"/>
      <c r="I112" s="172"/>
      <c r="J112" s="43"/>
    </row>
    <row r="113" spans="1:10" ht="27.75" customHeight="1" x14ac:dyDescent="0.2">
      <c r="A113" s="167" t="s">
        <v>420</v>
      </c>
      <c r="B113" s="26"/>
      <c r="C113" s="174">
        <v>0</v>
      </c>
      <c r="D113" s="140">
        <v>-3.6059999999999999</v>
      </c>
      <c r="E113" s="141">
        <v>-0.251</v>
      </c>
      <c r="F113" s="142">
        <v>-1.7999999999999999E-2</v>
      </c>
      <c r="G113" s="169">
        <v>0</v>
      </c>
      <c r="H113" s="170"/>
      <c r="I113" s="172"/>
      <c r="J113" s="43"/>
    </row>
    <row r="114" spans="1:10" ht="27.75" customHeight="1" x14ac:dyDescent="0.2">
      <c r="A114" s="167" t="s">
        <v>421</v>
      </c>
      <c r="B114" s="26"/>
      <c r="C114" s="174">
        <v>0</v>
      </c>
      <c r="D114" s="140">
        <v>-3.927</v>
      </c>
      <c r="E114" s="141">
        <v>-0.26800000000000002</v>
      </c>
      <c r="F114" s="142">
        <v>-2.1999999999999999E-2</v>
      </c>
      <c r="G114" s="169">
        <v>0</v>
      </c>
      <c r="H114" s="170"/>
      <c r="I114" s="172"/>
      <c r="J114" s="42">
        <v>0.249</v>
      </c>
    </row>
    <row r="115" spans="1:10" ht="27.75" customHeight="1" x14ac:dyDescent="0.2">
      <c r="A115" s="167" t="s">
        <v>422</v>
      </c>
      <c r="B115" s="26"/>
      <c r="C115" s="174">
        <v>0</v>
      </c>
      <c r="D115" s="140">
        <v>-3.6059999999999999</v>
      </c>
      <c r="E115" s="141">
        <v>-0.251</v>
      </c>
      <c r="F115" s="142">
        <v>-1.7999999999999999E-2</v>
      </c>
      <c r="G115" s="169">
        <v>0</v>
      </c>
      <c r="H115" s="170"/>
      <c r="I115" s="172"/>
      <c r="J115" s="42">
        <v>0.22</v>
      </c>
    </row>
    <row r="116" spans="1:10" ht="27.75" customHeight="1" x14ac:dyDescent="0.2">
      <c r="A116" s="167" t="s">
        <v>423</v>
      </c>
      <c r="B116" s="26"/>
      <c r="C116" s="174">
        <v>0</v>
      </c>
      <c r="D116" s="140">
        <v>-3.1150000000000002</v>
      </c>
      <c r="E116" s="141">
        <v>-0.23799999999999999</v>
      </c>
      <c r="F116" s="142">
        <v>-8.0000000000000002E-3</v>
      </c>
      <c r="G116" s="169">
        <v>6.5</v>
      </c>
      <c r="H116" s="170"/>
      <c r="I116" s="172"/>
      <c r="J116" s="42">
        <v>0.25700000000000001</v>
      </c>
    </row>
    <row r="117" spans="1:10" ht="27.75" customHeight="1" x14ac:dyDescent="0.2">
      <c r="A117" s="167" t="s">
        <v>608</v>
      </c>
      <c r="B117" s="26"/>
      <c r="C117" s="174" t="s">
        <v>721</v>
      </c>
      <c r="D117" s="140">
        <v>2.4319999999999999</v>
      </c>
      <c r="E117" s="141">
        <v>0.109</v>
      </c>
      <c r="F117" s="142">
        <v>0</v>
      </c>
      <c r="G117" s="169">
        <v>0</v>
      </c>
      <c r="H117" s="170"/>
      <c r="I117" s="172"/>
      <c r="J117" s="43"/>
    </row>
    <row r="118" spans="1:10" ht="27.75" customHeight="1" x14ac:dyDescent="0.2">
      <c r="A118" s="167" t="s">
        <v>629</v>
      </c>
      <c r="B118" s="26"/>
      <c r="C118" s="174">
        <v>2</v>
      </c>
      <c r="D118" s="140">
        <v>2.4929999999999999</v>
      </c>
      <c r="E118" s="141">
        <v>0.17</v>
      </c>
      <c r="F118" s="142">
        <v>1.4E-2</v>
      </c>
      <c r="G118" s="170"/>
      <c r="H118" s="170"/>
      <c r="I118" s="172"/>
      <c r="J118" s="43"/>
    </row>
    <row r="119" spans="1:10" ht="27.75" customHeight="1" x14ac:dyDescent="0.2">
      <c r="A119" s="167" t="s">
        <v>609</v>
      </c>
      <c r="B119" s="26"/>
      <c r="C119" s="174" t="s">
        <v>722</v>
      </c>
      <c r="D119" s="140">
        <v>2.2069999999999999</v>
      </c>
      <c r="E119" s="141">
        <v>0.15</v>
      </c>
      <c r="F119" s="142">
        <v>1.2999999999999999E-2</v>
      </c>
      <c r="G119" s="169">
        <v>1.31</v>
      </c>
      <c r="H119" s="170"/>
      <c r="I119" s="172"/>
      <c r="J119" s="43"/>
    </row>
    <row r="120" spans="1:10" ht="27.75" customHeight="1" x14ac:dyDescent="0.2">
      <c r="A120" s="167" t="s">
        <v>610</v>
      </c>
      <c r="B120" s="26"/>
      <c r="C120" s="174" t="s">
        <v>722</v>
      </c>
      <c r="D120" s="140">
        <v>2.1760000000000002</v>
      </c>
      <c r="E120" s="141">
        <v>0.11899999999999999</v>
      </c>
      <c r="F120" s="142">
        <v>0</v>
      </c>
      <c r="G120" s="169">
        <v>0</v>
      </c>
      <c r="H120" s="170"/>
      <c r="I120" s="172"/>
      <c r="J120" s="43"/>
    </row>
    <row r="121" spans="1:10" ht="27.75" customHeight="1" x14ac:dyDescent="0.2">
      <c r="A121" s="167" t="s">
        <v>611</v>
      </c>
      <c r="B121" s="26"/>
      <c r="C121" s="174" t="s">
        <v>722</v>
      </c>
      <c r="D121" s="140">
        <v>1.9019999999999999</v>
      </c>
      <c r="E121" s="141">
        <v>0</v>
      </c>
      <c r="F121" s="142">
        <v>0</v>
      </c>
      <c r="G121" s="169">
        <v>0</v>
      </c>
      <c r="H121" s="170"/>
      <c r="I121" s="172"/>
      <c r="J121" s="43"/>
    </row>
    <row r="122" spans="1:10" ht="27.75" customHeight="1" x14ac:dyDescent="0.2">
      <c r="A122" s="167" t="s">
        <v>612</v>
      </c>
      <c r="B122" s="26"/>
      <c r="C122" s="174" t="s">
        <v>722</v>
      </c>
      <c r="D122" s="140">
        <v>1.7849999999999999</v>
      </c>
      <c r="E122" s="141">
        <v>0</v>
      </c>
      <c r="F122" s="142">
        <v>0</v>
      </c>
      <c r="G122" s="169">
        <v>0</v>
      </c>
      <c r="H122" s="170"/>
      <c r="I122" s="172"/>
      <c r="J122" s="43"/>
    </row>
    <row r="123" spans="1:10" ht="27.75" customHeight="1" x14ac:dyDescent="0.2">
      <c r="A123" s="167" t="s">
        <v>613</v>
      </c>
      <c r="B123" s="26"/>
      <c r="C123" s="174" t="s">
        <v>722</v>
      </c>
      <c r="D123" s="140">
        <v>1.7050000000000001</v>
      </c>
      <c r="E123" s="141">
        <v>0</v>
      </c>
      <c r="F123" s="142">
        <v>0</v>
      </c>
      <c r="G123" s="169">
        <v>0</v>
      </c>
      <c r="H123" s="170"/>
      <c r="I123" s="172"/>
      <c r="J123" s="43"/>
    </row>
    <row r="124" spans="1:10" ht="27.75" customHeight="1" x14ac:dyDescent="0.2">
      <c r="A124" s="167" t="s">
        <v>424</v>
      </c>
      <c r="B124" s="26"/>
      <c r="C124" s="174">
        <v>4</v>
      </c>
      <c r="D124" s="140">
        <v>2.2069999999999999</v>
      </c>
      <c r="E124" s="141">
        <v>0.15</v>
      </c>
      <c r="F124" s="142">
        <v>1.2999999999999999E-2</v>
      </c>
      <c r="G124" s="170"/>
      <c r="H124" s="170"/>
      <c r="I124" s="172"/>
      <c r="J124" s="43"/>
    </row>
    <row r="125" spans="1:10" ht="27.75" customHeight="1" x14ac:dyDescent="0.2">
      <c r="A125" s="167" t="s">
        <v>516</v>
      </c>
      <c r="B125" s="26"/>
      <c r="C125" s="174">
        <v>0</v>
      </c>
      <c r="D125" s="140">
        <v>1.6559999999999999</v>
      </c>
      <c r="E125" s="141">
        <v>0.11700000000000001</v>
      </c>
      <c r="F125" s="142">
        <v>8.0000000000000002E-3</v>
      </c>
      <c r="G125" s="169">
        <v>3.19</v>
      </c>
      <c r="H125" s="169">
        <v>1.62</v>
      </c>
      <c r="I125" s="173">
        <v>1.62</v>
      </c>
      <c r="J125" s="42">
        <v>0.11700000000000001</v>
      </c>
    </row>
    <row r="126" spans="1:10" ht="27.75" customHeight="1" x14ac:dyDescent="0.2">
      <c r="A126" s="167" t="s">
        <v>517</v>
      </c>
      <c r="B126" s="26"/>
      <c r="C126" s="174">
        <v>0</v>
      </c>
      <c r="D126" s="140">
        <v>0.99199999999999999</v>
      </c>
      <c r="E126" s="141">
        <v>3.5999999999999997E-2</v>
      </c>
      <c r="F126" s="142">
        <v>5.0000000000000001E-3</v>
      </c>
      <c r="G126" s="169">
        <v>0.53</v>
      </c>
      <c r="H126" s="169">
        <v>1.62</v>
      </c>
      <c r="I126" s="173">
        <v>1.62</v>
      </c>
      <c r="J126" s="42">
        <v>0.11700000000000001</v>
      </c>
    </row>
    <row r="127" spans="1:10" ht="27.75" customHeight="1" x14ac:dyDescent="0.2">
      <c r="A127" s="167" t="s">
        <v>518</v>
      </c>
      <c r="B127" s="26"/>
      <c r="C127" s="174">
        <v>0</v>
      </c>
      <c r="D127" s="140">
        <v>0.98</v>
      </c>
      <c r="E127" s="141">
        <v>3.5999999999999997E-2</v>
      </c>
      <c r="F127" s="142">
        <v>5.0000000000000001E-3</v>
      </c>
      <c r="G127" s="169">
        <v>0.53</v>
      </c>
      <c r="H127" s="169">
        <v>1.62</v>
      </c>
      <c r="I127" s="173">
        <v>1.62</v>
      </c>
      <c r="J127" s="42">
        <v>0.11700000000000001</v>
      </c>
    </row>
    <row r="128" spans="1:10" ht="27.75" customHeight="1" x14ac:dyDescent="0.2">
      <c r="A128" s="167" t="s">
        <v>519</v>
      </c>
      <c r="B128" s="26"/>
      <c r="C128" s="174">
        <v>0</v>
      </c>
      <c r="D128" s="140">
        <v>0.96599999999999997</v>
      </c>
      <c r="E128" s="141">
        <v>3.5999999999999997E-2</v>
      </c>
      <c r="F128" s="142">
        <v>5.0000000000000001E-3</v>
      </c>
      <c r="G128" s="169">
        <v>0.53</v>
      </c>
      <c r="H128" s="169">
        <v>1.62</v>
      </c>
      <c r="I128" s="173">
        <v>1.62</v>
      </c>
      <c r="J128" s="42">
        <v>0.11700000000000001</v>
      </c>
    </row>
    <row r="129" spans="1:10" ht="27.75" customHeight="1" x14ac:dyDescent="0.2">
      <c r="A129" s="167" t="s">
        <v>520</v>
      </c>
      <c r="B129" s="26"/>
      <c r="C129" s="174">
        <v>0</v>
      </c>
      <c r="D129" s="140">
        <v>0.95099999999999996</v>
      </c>
      <c r="E129" s="141">
        <v>3.5999999999999997E-2</v>
      </c>
      <c r="F129" s="142">
        <v>5.0000000000000001E-3</v>
      </c>
      <c r="G129" s="169">
        <v>0.53</v>
      </c>
      <c r="H129" s="169">
        <v>1.62</v>
      </c>
      <c r="I129" s="173">
        <v>1.62</v>
      </c>
      <c r="J129" s="42">
        <v>0.11700000000000001</v>
      </c>
    </row>
    <row r="130" spans="1:10" ht="27.75" customHeight="1" x14ac:dyDescent="0.2">
      <c r="A130" s="167" t="s">
        <v>521</v>
      </c>
      <c r="B130" s="26"/>
      <c r="C130" s="174">
        <v>0</v>
      </c>
      <c r="D130" s="140">
        <v>1.4870000000000001</v>
      </c>
      <c r="E130" s="141">
        <v>0.114</v>
      </c>
      <c r="F130" s="142">
        <v>4.0000000000000001E-3</v>
      </c>
      <c r="G130" s="169">
        <v>3.74</v>
      </c>
      <c r="H130" s="169">
        <v>2.81</v>
      </c>
      <c r="I130" s="173">
        <v>2.81</v>
      </c>
      <c r="J130" s="42">
        <v>0.10100000000000001</v>
      </c>
    </row>
    <row r="131" spans="1:10" ht="27.75" customHeight="1" x14ac:dyDescent="0.2">
      <c r="A131" s="167" t="s">
        <v>522</v>
      </c>
      <c r="B131" s="26"/>
      <c r="C131" s="174">
        <v>0</v>
      </c>
      <c r="D131" s="140">
        <v>0.55500000000000005</v>
      </c>
      <c r="E131" s="141">
        <v>0</v>
      </c>
      <c r="F131" s="142">
        <v>0</v>
      </c>
      <c r="G131" s="169">
        <v>0</v>
      </c>
      <c r="H131" s="169">
        <v>2.81</v>
      </c>
      <c r="I131" s="173">
        <v>2.81</v>
      </c>
      <c r="J131" s="42">
        <v>0.10100000000000001</v>
      </c>
    </row>
    <row r="132" spans="1:10" ht="27.75" customHeight="1" x14ac:dyDescent="0.2">
      <c r="A132" s="167" t="s">
        <v>523</v>
      </c>
      <c r="B132" s="26"/>
      <c r="C132" s="174">
        <v>0</v>
      </c>
      <c r="D132" s="140">
        <v>0.53700000000000003</v>
      </c>
      <c r="E132" s="141">
        <v>0</v>
      </c>
      <c r="F132" s="142">
        <v>0</v>
      </c>
      <c r="G132" s="169">
        <v>0</v>
      </c>
      <c r="H132" s="169">
        <v>2.81</v>
      </c>
      <c r="I132" s="173">
        <v>2.81</v>
      </c>
      <c r="J132" s="42">
        <v>0.10100000000000001</v>
      </c>
    </row>
    <row r="133" spans="1:10" ht="27.75" customHeight="1" x14ac:dyDescent="0.2">
      <c r="A133" s="167" t="s">
        <v>524</v>
      </c>
      <c r="B133" s="26"/>
      <c r="C133" s="174">
        <v>0</v>
      </c>
      <c r="D133" s="140">
        <v>0.51800000000000002</v>
      </c>
      <c r="E133" s="141">
        <v>0</v>
      </c>
      <c r="F133" s="142">
        <v>0</v>
      </c>
      <c r="G133" s="169">
        <v>0</v>
      </c>
      <c r="H133" s="169">
        <v>2.81</v>
      </c>
      <c r="I133" s="173">
        <v>2.81</v>
      </c>
      <c r="J133" s="42">
        <v>0.10100000000000001</v>
      </c>
    </row>
    <row r="134" spans="1:10" ht="27.75" customHeight="1" x14ac:dyDescent="0.2">
      <c r="A134" s="167" t="s">
        <v>525</v>
      </c>
      <c r="B134" s="26"/>
      <c r="C134" s="174">
        <v>0</v>
      </c>
      <c r="D134" s="140">
        <v>0.496</v>
      </c>
      <c r="E134" s="141">
        <v>0</v>
      </c>
      <c r="F134" s="142">
        <v>0</v>
      </c>
      <c r="G134" s="169">
        <v>0</v>
      </c>
      <c r="H134" s="169">
        <v>2.81</v>
      </c>
      <c r="I134" s="173">
        <v>2.81</v>
      </c>
      <c r="J134" s="42">
        <v>0.10100000000000001</v>
      </c>
    </row>
    <row r="135" spans="1:10" ht="27.75" customHeight="1" x14ac:dyDescent="0.2">
      <c r="A135" s="167" t="s">
        <v>526</v>
      </c>
      <c r="B135" s="26"/>
      <c r="C135" s="174">
        <v>0</v>
      </c>
      <c r="D135" s="140">
        <v>1.1990000000000001</v>
      </c>
      <c r="E135" s="141">
        <v>9.0999999999999998E-2</v>
      </c>
      <c r="F135" s="142">
        <v>3.0000000000000001E-3</v>
      </c>
      <c r="G135" s="169">
        <v>42.04</v>
      </c>
      <c r="H135" s="169">
        <v>3.2</v>
      </c>
      <c r="I135" s="173">
        <v>3.2</v>
      </c>
      <c r="J135" s="42">
        <v>8.5000000000000006E-2</v>
      </c>
    </row>
    <row r="136" spans="1:10" ht="27.75" customHeight="1" x14ac:dyDescent="0.2">
      <c r="A136" s="167" t="s">
        <v>527</v>
      </c>
      <c r="B136" s="26"/>
      <c r="C136" s="174">
        <v>0</v>
      </c>
      <c r="D136" s="140">
        <v>0.08</v>
      </c>
      <c r="E136" s="141">
        <v>0</v>
      </c>
      <c r="F136" s="142">
        <v>0</v>
      </c>
      <c r="G136" s="169">
        <v>0</v>
      </c>
      <c r="H136" s="169">
        <v>3.2</v>
      </c>
      <c r="I136" s="173">
        <v>3.2</v>
      </c>
      <c r="J136" s="42">
        <v>8.5000000000000006E-2</v>
      </c>
    </row>
    <row r="137" spans="1:10" ht="27.75" customHeight="1" x14ac:dyDescent="0.2">
      <c r="A137" s="167" t="s">
        <v>528</v>
      </c>
      <c r="B137" s="26"/>
      <c r="C137" s="174">
        <v>0</v>
      </c>
      <c r="D137" s="140">
        <v>3.0000000000000001E-3</v>
      </c>
      <c r="E137" s="141">
        <v>0</v>
      </c>
      <c r="F137" s="142">
        <v>0</v>
      </c>
      <c r="G137" s="169">
        <v>0</v>
      </c>
      <c r="H137" s="169">
        <v>3.2</v>
      </c>
      <c r="I137" s="173">
        <v>3.2</v>
      </c>
      <c r="J137" s="42">
        <v>8.5000000000000006E-2</v>
      </c>
    </row>
    <row r="138" spans="1:10" ht="27.75" customHeight="1" x14ac:dyDescent="0.2">
      <c r="A138" s="167" t="s">
        <v>529</v>
      </c>
      <c r="B138" s="26"/>
      <c r="C138" s="174">
        <v>0</v>
      </c>
      <c r="D138" s="140">
        <v>3.5999999999999997E-2</v>
      </c>
      <c r="E138" s="141">
        <v>0</v>
      </c>
      <c r="F138" s="142">
        <v>0</v>
      </c>
      <c r="G138" s="169">
        <v>0</v>
      </c>
      <c r="H138" s="169">
        <v>3.2</v>
      </c>
      <c r="I138" s="173">
        <v>3.2</v>
      </c>
      <c r="J138" s="42">
        <v>8.5000000000000006E-2</v>
      </c>
    </row>
    <row r="139" spans="1:10" ht="27.75" customHeight="1" x14ac:dyDescent="0.2">
      <c r="A139" s="167" t="s">
        <v>530</v>
      </c>
      <c r="B139" s="26"/>
      <c r="C139" s="174">
        <v>0</v>
      </c>
      <c r="D139" s="140">
        <v>7.0000000000000001E-3</v>
      </c>
      <c r="E139" s="141">
        <v>0</v>
      </c>
      <c r="F139" s="142">
        <v>0</v>
      </c>
      <c r="G139" s="169">
        <v>0</v>
      </c>
      <c r="H139" s="169">
        <v>3.2</v>
      </c>
      <c r="I139" s="173">
        <v>3.2</v>
      </c>
      <c r="J139" s="42">
        <v>8.5000000000000006E-2</v>
      </c>
    </row>
    <row r="140" spans="1:10" ht="27.75" customHeight="1" x14ac:dyDescent="0.2">
      <c r="A140" s="167" t="s">
        <v>425</v>
      </c>
      <c r="B140" s="26"/>
      <c r="C140" s="174" t="s">
        <v>723</v>
      </c>
      <c r="D140" s="143">
        <v>9.36</v>
      </c>
      <c r="E140" s="144">
        <v>0.59799999999999998</v>
      </c>
      <c r="F140" s="142">
        <v>9.9000000000000005E-2</v>
      </c>
      <c r="G140" s="170"/>
      <c r="H140" s="170"/>
      <c r="I140" s="172"/>
      <c r="J140" s="43"/>
    </row>
    <row r="141" spans="1:10" ht="27.75" customHeight="1" x14ac:dyDescent="0.2">
      <c r="A141" s="167" t="s">
        <v>426</v>
      </c>
      <c r="B141" s="26"/>
      <c r="C141" s="174" t="s">
        <v>729</v>
      </c>
      <c r="D141" s="140">
        <v>-2.3780000000000001</v>
      </c>
      <c r="E141" s="141">
        <v>-0.16200000000000001</v>
      </c>
      <c r="F141" s="142">
        <v>-1.4E-2</v>
      </c>
      <c r="G141" s="169">
        <v>0</v>
      </c>
      <c r="H141" s="170"/>
      <c r="I141" s="172"/>
      <c r="J141" s="43"/>
    </row>
    <row r="142" spans="1:10" ht="27.75" customHeight="1" x14ac:dyDescent="0.2">
      <c r="A142" s="167" t="s">
        <v>427</v>
      </c>
      <c r="B142" s="26"/>
      <c r="C142" s="174">
        <v>0</v>
      </c>
      <c r="D142" s="140">
        <v>-2.1840000000000002</v>
      </c>
      <c r="E142" s="141">
        <v>-0.152</v>
      </c>
      <c r="F142" s="142">
        <v>-1.0999999999999999E-2</v>
      </c>
      <c r="G142" s="169">
        <v>0</v>
      </c>
      <c r="H142" s="170"/>
      <c r="I142" s="172"/>
      <c r="J142" s="43"/>
    </row>
    <row r="143" spans="1:10" ht="27.75" customHeight="1" x14ac:dyDescent="0.2">
      <c r="A143" s="167" t="s">
        <v>428</v>
      </c>
      <c r="B143" s="26"/>
      <c r="C143" s="174">
        <v>0</v>
      </c>
      <c r="D143" s="140">
        <v>-2.3780000000000001</v>
      </c>
      <c r="E143" s="141">
        <v>-0.16200000000000001</v>
      </c>
      <c r="F143" s="142">
        <v>-1.4E-2</v>
      </c>
      <c r="G143" s="169">
        <v>0</v>
      </c>
      <c r="H143" s="170"/>
      <c r="I143" s="172"/>
      <c r="J143" s="42">
        <v>0.151</v>
      </c>
    </row>
    <row r="144" spans="1:10" ht="27.75" customHeight="1" x14ac:dyDescent="0.2">
      <c r="A144" s="167" t="s">
        <v>429</v>
      </c>
      <c r="B144" s="26"/>
      <c r="C144" s="174">
        <v>0</v>
      </c>
      <c r="D144" s="140">
        <v>-2.1840000000000002</v>
      </c>
      <c r="E144" s="141">
        <v>-0.152</v>
      </c>
      <c r="F144" s="142">
        <v>-1.0999999999999999E-2</v>
      </c>
      <c r="G144" s="169">
        <v>0</v>
      </c>
      <c r="H144" s="170"/>
      <c r="I144" s="172"/>
      <c r="J144" s="42">
        <v>0.13300000000000001</v>
      </c>
    </row>
    <row r="145" spans="1:10" ht="27.75" customHeight="1" x14ac:dyDescent="0.2">
      <c r="A145" s="167" t="s">
        <v>430</v>
      </c>
      <c r="B145" s="26"/>
      <c r="C145" s="174">
        <v>0</v>
      </c>
      <c r="D145" s="140">
        <v>-1.887</v>
      </c>
      <c r="E145" s="141">
        <v>-0.14399999999999999</v>
      </c>
      <c r="F145" s="142">
        <v>-5.0000000000000001E-3</v>
      </c>
      <c r="G145" s="169">
        <v>3.94</v>
      </c>
      <c r="H145" s="170"/>
      <c r="I145" s="172"/>
      <c r="J145" s="42">
        <v>0.156</v>
      </c>
    </row>
    <row r="146" spans="1:10" ht="27.75" customHeight="1" x14ac:dyDescent="0.2">
      <c r="A146" s="167" t="s">
        <v>614</v>
      </c>
      <c r="B146" s="26"/>
      <c r="C146" s="174" t="s">
        <v>721</v>
      </c>
      <c r="D146" s="140">
        <v>1.667</v>
      </c>
      <c r="E146" s="141">
        <v>7.4999999999999997E-2</v>
      </c>
      <c r="F146" s="142">
        <v>0</v>
      </c>
      <c r="G146" s="169">
        <v>0</v>
      </c>
      <c r="H146" s="170"/>
      <c r="I146" s="172"/>
      <c r="J146" s="43"/>
    </row>
    <row r="147" spans="1:10" ht="27.75" customHeight="1" x14ac:dyDescent="0.2">
      <c r="A147" s="167" t="s">
        <v>630</v>
      </c>
      <c r="B147" s="26"/>
      <c r="C147" s="174">
        <v>2</v>
      </c>
      <c r="D147" s="140">
        <v>1.7090000000000001</v>
      </c>
      <c r="E147" s="141">
        <v>0.11600000000000001</v>
      </c>
      <c r="F147" s="142">
        <v>0.01</v>
      </c>
      <c r="G147" s="170"/>
      <c r="H147" s="170"/>
      <c r="I147" s="172"/>
      <c r="J147" s="43"/>
    </row>
    <row r="148" spans="1:10" ht="27.75" customHeight="1" x14ac:dyDescent="0.2">
      <c r="A148" s="167" t="s">
        <v>615</v>
      </c>
      <c r="B148" s="26"/>
      <c r="C148" s="174" t="s">
        <v>722</v>
      </c>
      <c r="D148" s="140">
        <v>1.512</v>
      </c>
      <c r="E148" s="141">
        <v>0.10299999999999999</v>
      </c>
      <c r="F148" s="142">
        <v>8.9999999999999993E-3</v>
      </c>
      <c r="G148" s="169">
        <v>0.9</v>
      </c>
      <c r="H148" s="170"/>
      <c r="I148" s="172"/>
      <c r="J148" s="43"/>
    </row>
    <row r="149" spans="1:10" ht="27.75" customHeight="1" x14ac:dyDescent="0.2">
      <c r="A149" s="167" t="s">
        <v>616</v>
      </c>
      <c r="B149" s="26"/>
      <c r="C149" s="174" t="s">
        <v>722</v>
      </c>
      <c r="D149" s="140">
        <v>1.4910000000000001</v>
      </c>
      <c r="E149" s="141">
        <v>8.2000000000000003E-2</v>
      </c>
      <c r="F149" s="142">
        <v>0</v>
      </c>
      <c r="G149" s="169">
        <v>0</v>
      </c>
      <c r="H149" s="170"/>
      <c r="I149" s="172"/>
      <c r="J149" s="43"/>
    </row>
    <row r="150" spans="1:10" ht="27.75" customHeight="1" x14ac:dyDescent="0.2">
      <c r="A150" s="167" t="s">
        <v>617</v>
      </c>
      <c r="B150" s="26"/>
      <c r="C150" s="174" t="s">
        <v>722</v>
      </c>
      <c r="D150" s="140">
        <v>1.304</v>
      </c>
      <c r="E150" s="141">
        <v>0</v>
      </c>
      <c r="F150" s="142">
        <v>0</v>
      </c>
      <c r="G150" s="169">
        <v>0</v>
      </c>
      <c r="H150" s="170"/>
      <c r="I150" s="172"/>
      <c r="J150" s="43"/>
    </row>
    <row r="151" spans="1:10" ht="27.75" customHeight="1" x14ac:dyDescent="0.2">
      <c r="A151" s="167" t="s">
        <v>618</v>
      </c>
      <c r="B151" s="26"/>
      <c r="C151" s="174" t="s">
        <v>722</v>
      </c>
      <c r="D151" s="140">
        <v>1.2230000000000001</v>
      </c>
      <c r="E151" s="141">
        <v>0</v>
      </c>
      <c r="F151" s="142">
        <v>0</v>
      </c>
      <c r="G151" s="169">
        <v>0</v>
      </c>
      <c r="H151" s="170"/>
      <c r="I151" s="172"/>
      <c r="J151" s="43"/>
    </row>
    <row r="152" spans="1:10" ht="27.75" customHeight="1" x14ac:dyDescent="0.2">
      <c r="A152" s="167" t="s">
        <v>619</v>
      </c>
      <c r="B152" s="26"/>
      <c r="C152" s="174" t="s">
        <v>722</v>
      </c>
      <c r="D152" s="140">
        <v>1.169</v>
      </c>
      <c r="E152" s="141">
        <v>0</v>
      </c>
      <c r="F152" s="142">
        <v>0</v>
      </c>
      <c r="G152" s="169">
        <v>0</v>
      </c>
      <c r="H152" s="170"/>
      <c r="I152" s="172"/>
      <c r="J152" s="43"/>
    </row>
    <row r="153" spans="1:10" ht="27.75" customHeight="1" x14ac:dyDescent="0.2">
      <c r="A153" s="167" t="s">
        <v>431</v>
      </c>
      <c r="B153" s="26"/>
      <c r="C153" s="174">
        <v>4</v>
      </c>
      <c r="D153" s="140">
        <v>1.512</v>
      </c>
      <c r="E153" s="141">
        <v>0.10299999999999999</v>
      </c>
      <c r="F153" s="142">
        <v>8.9999999999999993E-3</v>
      </c>
      <c r="G153" s="170"/>
      <c r="H153" s="170"/>
      <c r="I153" s="172"/>
      <c r="J153" s="43"/>
    </row>
    <row r="154" spans="1:10" ht="27.75" customHeight="1" x14ac:dyDescent="0.2">
      <c r="A154" s="167" t="s">
        <v>501</v>
      </c>
      <c r="B154" s="26"/>
      <c r="C154" s="174">
        <v>0</v>
      </c>
      <c r="D154" s="140">
        <v>1.135</v>
      </c>
      <c r="E154" s="141">
        <v>0.08</v>
      </c>
      <c r="F154" s="142">
        <v>5.0000000000000001E-3</v>
      </c>
      <c r="G154" s="169">
        <v>2.1800000000000002</v>
      </c>
      <c r="H154" s="169">
        <v>1.1100000000000001</v>
      </c>
      <c r="I154" s="173">
        <v>1.1100000000000001</v>
      </c>
      <c r="J154" s="42">
        <v>0.08</v>
      </c>
    </row>
    <row r="155" spans="1:10" ht="27.75" customHeight="1" x14ac:dyDescent="0.2">
      <c r="A155" s="167" t="s">
        <v>502</v>
      </c>
      <c r="B155" s="26"/>
      <c r="C155" s="174">
        <v>0</v>
      </c>
      <c r="D155" s="140">
        <v>0.68</v>
      </c>
      <c r="E155" s="141">
        <v>2.5000000000000001E-2</v>
      </c>
      <c r="F155" s="142">
        <v>4.0000000000000001E-3</v>
      </c>
      <c r="G155" s="169">
        <v>0.36</v>
      </c>
      <c r="H155" s="169">
        <v>1.1100000000000001</v>
      </c>
      <c r="I155" s="173">
        <v>1.1100000000000001</v>
      </c>
      <c r="J155" s="42">
        <v>0.08</v>
      </c>
    </row>
    <row r="156" spans="1:10" ht="27.75" customHeight="1" x14ac:dyDescent="0.2">
      <c r="A156" s="167" t="s">
        <v>503</v>
      </c>
      <c r="B156" s="26"/>
      <c r="C156" s="174">
        <v>0</v>
      </c>
      <c r="D156" s="140">
        <v>0.67200000000000004</v>
      </c>
      <c r="E156" s="141">
        <v>2.5000000000000001E-2</v>
      </c>
      <c r="F156" s="142">
        <v>4.0000000000000001E-3</v>
      </c>
      <c r="G156" s="169">
        <v>0.36</v>
      </c>
      <c r="H156" s="169">
        <v>1.1100000000000001</v>
      </c>
      <c r="I156" s="173">
        <v>1.1100000000000001</v>
      </c>
      <c r="J156" s="42">
        <v>0.08</v>
      </c>
    </row>
    <row r="157" spans="1:10" ht="27.75" customHeight="1" x14ac:dyDescent="0.2">
      <c r="A157" s="167" t="s">
        <v>504</v>
      </c>
      <c r="B157" s="26"/>
      <c r="C157" s="174">
        <v>0</v>
      </c>
      <c r="D157" s="140">
        <v>0.66200000000000003</v>
      </c>
      <c r="E157" s="141">
        <v>2.5000000000000001E-2</v>
      </c>
      <c r="F157" s="142">
        <v>4.0000000000000001E-3</v>
      </c>
      <c r="G157" s="169">
        <v>0.36</v>
      </c>
      <c r="H157" s="169">
        <v>1.1100000000000001</v>
      </c>
      <c r="I157" s="173">
        <v>1.1100000000000001</v>
      </c>
      <c r="J157" s="42">
        <v>0.08</v>
      </c>
    </row>
    <row r="158" spans="1:10" ht="27.75" customHeight="1" x14ac:dyDescent="0.2">
      <c r="A158" s="167" t="s">
        <v>505</v>
      </c>
      <c r="B158" s="26"/>
      <c r="C158" s="174">
        <v>0</v>
      </c>
      <c r="D158" s="140">
        <v>0.65200000000000002</v>
      </c>
      <c r="E158" s="141">
        <v>2.5000000000000001E-2</v>
      </c>
      <c r="F158" s="142">
        <v>4.0000000000000001E-3</v>
      </c>
      <c r="G158" s="169">
        <v>0.36</v>
      </c>
      <c r="H158" s="169">
        <v>1.1100000000000001</v>
      </c>
      <c r="I158" s="173">
        <v>1.1100000000000001</v>
      </c>
      <c r="J158" s="42">
        <v>0.08</v>
      </c>
    </row>
    <row r="159" spans="1:10" ht="27.75" customHeight="1" x14ac:dyDescent="0.2">
      <c r="A159" s="167" t="s">
        <v>506</v>
      </c>
      <c r="B159" s="26"/>
      <c r="C159" s="174">
        <v>0</v>
      </c>
      <c r="D159" s="140">
        <v>1.0189999999999999</v>
      </c>
      <c r="E159" s="141">
        <v>7.8E-2</v>
      </c>
      <c r="F159" s="142">
        <v>2E-3</v>
      </c>
      <c r="G159" s="169">
        <v>2.56</v>
      </c>
      <c r="H159" s="169">
        <v>1.92</v>
      </c>
      <c r="I159" s="173">
        <v>1.92</v>
      </c>
      <c r="J159" s="42">
        <v>7.0000000000000007E-2</v>
      </c>
    </row>
    <row r="160" spans="1:10" ht="27.75" customHeight="1" x14ac:dyDescent="0.2">
      <c r="A160" s="167" t="s">
        <v>507</v>
      </c>
      <c r="B160" s="26"/>
      <c r="C160" s="174">
        <v>0</v>
      </c>
      <c r="D160" s="140">
        <v>0.38</v>
      </c>
      <c r="E160" s="141">
        <v>0</v>
      </c>
      <c r="F160" s="142">
        <v>0</v>
      </c>
      <c r="G160" s="169">
        <v>0</v>
      </c>
      <c r="H160" s="169">
        <v>1.92</v>
      </c>
      <c r="I160" s="173">
        <v>1.92</v>
      </c>
      <c r="J160" s="42">
        <v>7.0000000000000007E-2</v>
      </c>
    </row>
    <row r="161" spans="1:10" ht="27.75" customHeight="1" x14ac:dyDescent="0.2">
      <c r="A161" s="167" t="s">
        <v>508</v>
      </c>
      <c r="B161" s="26"/>
      <c r="C161" s="174">
        <v>0</v>
      </c>
      <c r="D161" s="140">
        <v>0.36799999999999999</v>
      </c>
      <c r="E161" s="141">
        <v>0</v>
      </c>
      <c r="F161" s="142">
        <v>0</v>
      </c>
      <c r="G161" s="169">
        <v>0</v>
      </c>
      <c r="H161" s="169">
        <v>1.92</v>
      </c>
      <c r="I161" s="173">
        <v>1.92</v>
      </c>
      <c r="J161" s="42">
        <v>7.0000000000000007E-2</v>
      </c>
    </row>
    <row r="162" spans="1:10" ht="27.75" customHeight="1" x14ac:dyDescent="0.2">
      <c r="A162" s="167" t="s">
        <v>509</v>
      </c>
      <c r="B162" s="26"/>
      <c r="C162" s="174">
        <v>0</v>
      </c>
      <c r="D162" s="140">
        <v>0.35499999999999998</v>
      </c>
      <c r="E162" s="141">
        <v>0</v>
      </c>
      <c r="F162" s="142">
        <v>0</v>
      </c>
      <c r="G162" s="169">
        <v>0</v>
      </c>
      <c r="H162" s="169">
        <v>1.92</v>
      </c>
      <c r="I162" s="173">
        <v>1.92</v>
      </c>
      <c r="J162" s="42">
        <v>7.0000000000000007E-2</v>
      </c>
    </row>
    <row r="163" spans="1:10" ht="27.75" customHeight="1" x14ac:dyDescent="0.2">
      <c r="A163" s="167" t="s">
        <v>510</v>
      </c>
      <c r="B163" s="26"/>
      <c r="C163" s="174">
        <v>0</v>
      </c>
      <c r="D163" s="140">
        <v>0.34</v>
      </c>
      <c r="E163" s="141">
        <v>0</v>
      </c>
      <c r="F163" s="142">
        <v>0</v>
      </c>
      <c r="G163" s="169">
        <v>0</v>
      </c>
      <c r="H163" s="169">
        <v>1.92</v>
      </c>
      <c r="I163" s="173">
        <v>1.92</v>
      </c>
      <c r="J163" s="42">
        <v>7.0000000000000007E-2</v>
      </c>
    </row>
    <row r="164" spans="1:10" ht="27.75" customHeight="1" x14ac:dyDescent="0.2">
      <c r="A164" s="167" t="s">
        <v>511</v>
      </c>
      <c r="B164" s="26"/>
      <c r="C164" s="174">
        <v>0</v>
      </c>
      <c r="D164" s="140">
        <v>0.82199999999999995</v>
      </c>
      <c r="E164" s="141">
        <v>6.3E-2</v>
      </c>
      <c r="F164" s="142">
        <v>2E-3</v>
      </c>
      <c r="G164" s="169">
        <v>28.81</v>
      </c>
      <c r="H164" s="169">
        <v>2.2000000000000002</v>
      </c>
      <c r="I164" s="173">
        <v>2.2000000000000002</v>
      </c>
      <c r="J164" s="42">
        <v>5.8000000000000003E-2</v>
      </c>
    </row>
    <row r="165" spans="1:10" ht="27.75" customHeight="1" x14ac:dyDescent="0.2">
      <c r="A165" s="167" t="s">
        <v>512</v>
      </c>
      <c r="B165" s="26"/>
      <c r="C165" s="174">
        <v>0</v>
      </c>
      <c r="D165" s="140">
        <v>5.5E-2</v>
      </c>
      <c r="E165" s="141">
        <v>0</v>
      </c>
      <c r="F165" s="142">
        <v>0</v>
      </c>
      <c r="G165" s="169">
        <v>0</v>
      </c>
      <c r="H165" s="169">
        <v>2.2000000000000002</v>
      </c>
      <c r="I165" s="173">
        <v>2.2000000000000002</v>
      </c>
      <c r="J165" s="42">
        <v>5.8000000000000003E-2</v>
      </c>
    </row>
    <row r="166" spans="1:10" ht="27.75" customHeight="1" x14ac:dyDescent="0.2">
      <c r="A166" s="167" t="s">
        <v>513</v>
      </c>
      <c r="B166" s="26"/>
      <c r="C166" s="174">
        <v>0</v>
      </c>
      <c r="D166" s="140">
        <v>2E-3</v>
      </c>
      <c r="E166" s="141">
        <v>0</v>
      </c>
      <c r="F166" s="142">
        <v>0</v>
      </c>
      <c r="G166" s="169">
        <v>0</v>
      </c>
      <c r="H166" s="169">
        <v>2.2000000000000002</v>
      </c>
      <c r="I166" s="173">
        <v>2.2000000000000002</v>
      </c>
      <c r="J166" s="42">
        <v>5.8000000000000003E-2</v>
      </c>
    </row>
    <row r="167" spans="1:10" ht="27.75" customHeight="1" x14ac:dyDescent="0.2">
      <c r="A167" s="167" t="s">
        <v>514</v>
      </c>
      <c r="B167" s="26"/>
      <c r="C167" s="174">
        <v>0</v>
      </c>
      <c r="D167" s="140">
        <v>2.5000000000000001E-2</v>
      </c>
      <c r="E167" s="141">
        <v>0</v>
      </c>
      <c r="F167" s="142">
        <v>0</v>
      </c>
      <c r="G167" s="169">
        <v>0</v>
      </c>
      <c r="H167" s="169">
        <v>2.2000000000000002</v>
      </c>
      <c r="I167" s="173">
        <v>2.2000000000000002</v>
      </c>
      <c r="J167" s="42">
        <v>5.8000000000000003E-2</v>
      </c>
    </row>
    <row r="168" spans="1:10" ht="27.75" customHeight="1" x14ac:dyDescent="0.2">
      <c r="A168" s="167" t="s">
        <v>515</v>
      </c>
      <c r="B168" s="26"/>
      <c r="C168" s="174">
        <v>0</v>
      </c>
      <c r="D168" s="140">
        <v>5.0000000000000001E-3</v>
      </c>
      <c r="E168" s="141">
        <v>0</v>
      </c>
      <c r="F168" s="142">
        <v>0</v>
      </c>
      <c r="G168" s="169">
        <v>0</v>
      </c>
      <c r="H168" s="169">
        <v>2.2000000000000002</v>
      </c>
      <c r="I168" s="173">
        <v>2.2000000000000002</v>
      </c>
      <c r="J168" s="42">
        <v>5.8000000000000003E-2</v>
      </c>
    </row>
    <row r="169" spans="1:10" ht="27.75" customHeight="1" x14ac:dyDescent="0.2">
      <c r="A169" s="167" t="s">
        <v>432</v>
      </c>
      <c r="B169" s="26"/>
      <c r="C169" s="174" t="s">
        <v>723</v>
      </c>
      <c r="D169" s="143">
        <v>6.4160000000000004</v>
      </c>
      <c r="E169" s="144">
        <v>0.41</v>
      </c>
      <c r="F169" s="142">
        <v>6.8000000000000005E-2</v>
      </c>
      <c r="G169" s="170"/>
      <c r="H169" s="170"/>
      <c r="I169" s="172"/>
      <c r="J169" s="43"/>
    </row>
    <row r="170" spans="1:10" ht="27.75" customHeight="1" x14ac:dyDescent="0.2">
      <c r="A170" s="167" t="s">
        <v>433</v>
      </c>
      <c r="B170" s="26"/>
      <c r="C170" s="174" t="s">
        <v>729</v>
      </c>
      <c r="D170" s="140">
        <v>-1.63</v>
      </c>
      <c r="E170" s="141">
        <v>-0.111</v>
      </c>
      <c r="F170" s="142">
        <v>-8.9999999999999993E-3</v>
      </c>
      <c r="G170" s="169">
        <v>0</v>
      </c>
      <c r="H170" s="170"/>
      <c r="I170" s="172"/>
      <c r="J170" s="43"/>
    </row>
    <row r="171" spans="1:10" ht="27.75" customHeight="1" x14ac:dyDescent="0.2">
      <c r="A171" s="167" t="s">
        <v>434</v>
      </c>
      <c r="B171" s="26"/>
      <c r="C171" s="174">
        <v>0</v>
      </c>
      <c r="D171" s="140">
        <v>-1.4970000000000001</v>
      </c>
      <c r="E171" s="141">
        <v>-0.104</v>
      </c>
      <c r="F171" s="142">
        <v>-8.0000000000000002E-3</v>
      </c>
      <c r="G171" s="169">
        <v>0</v>
      </c>
      <c r="H171" s="170"/>
      <c r="I171" s="172"/>
      <c r="J171" s="43"/>
    </row>
    <row r="172" spans="1:10" ht="27.75" customHeight="1" x14ac:dyDescent="0.2">
      <c r="A172" s="167" t="s">
        <v>435</v>
      </c>
      <c r="B172" s="26"/>
      <c r="C172" s="174">
        <v>0</v>
      </c>
      <c r="D172" s="140">
        <v>-1.63</v>
      </c>
      <c r="E172" s="141">
        <v>-0.111</v>
      </c>
      <c r="F172" s="142">
        <v>-8.9999999999999993E-3</v>
      </c>
      <c r="G172" s="169">
        <v>0</v>
      </c>
      <c r="H172" s="170"/>
      <c r="I172" s="172"/>
      <c r="J172" s="42">
        <v>0.10299999999999999</v>
      </c>
    </row>
    <row r="173" spans="1:10" ht="27.75" customHeight="1" x14ac:dyDescent="0.2">
      <c r="A173" s="167" t="s">
        <v>436</v>
      </c>
      <c r="B173" s="26"/>
      <c r="C173" s="174">
        <v>0</v>
      </c>
      <c r="D173" s="140">
        <v>-1.4970000000000001</v>
      </c>
      <c r="E173" s="141">
        <v>-0.104</v>
      </c>
      <c r="F173" s="142">
        <v>-8.0000000000000002E-3</v>
      </c>
      <c r="G173" s="169">
        <v>0</v>
      </c>
      <c r="H173" s="170"/>
      <c r="I173" s="172"/>
      <c r="J173" s="42">
        <v>9.0999999999999998E-2</v>
      </c>
    </row>
    <row r="174" spans="1:10" ht="27.75" customHeight="1" x14ac:dyDescent="0.2">
      <c r="A174" s="167" t="s">
        <v>437</v>
      </c>
      <c r="B174" s="26"/>
      <c r="C174" s="174">
        <v>0</v>
      </c>
      <c r="D174" s="140">
        <v>-1.2929999999999999</v>
      </c>
      <c r="E174" s="141">
        <v>-9.9000000000000005E-2</v>
      </c>
      <c r="F174" s="142">
        <v>-3.0000000000000001E-3</v>
      </c>
      <c r="G174" s="169">
        <v>2.7</v>
      </c>
      <c r="H174" s="170"/>
      <c r="I174" s="172"/>
      <c r="J174" s="42">
        <v>0.107</v>
      </c>
    </row>
    <row r="175" spans="1:10" ht="27.75" customHeight="1" x14ac:dyDescent="0.2">
      <c r="A175" s="167" t="s">
        <v>620</v>
      </c>
      <c r="B175" s="26"/>
      <c r="C175" s="174" t="s">
        <v>721</v>
      </c>
      <c r="D175" s="140">
        <v>0.59899999999999998</v>
      </c>
      <c r="E175" s="141">
        <v>2.7E-2</v>
      </c>
      <c r="F175" s="142">
        <v>0</v>
      </c>
      <c r="G175" s="169">
        <v>0</v>
      </c>
      <c r="H175" s="170"/>
      <c r="I175" s="172"/>
      <c r="J175" s="43"/>
    </row>
    <row r="176" spans="1:10" ht="27.75" customHeight="1" x14ac:dyDescent="0.2">
      <c r="A176" s="167" t="s">
        <v>631</v>
      </c>
      <c r="B176" s="26"/>
      <c r="C176" s="174">
        <v>2</v>
      </c>
      <c r="D176" s="140">
        <v>0.61399999999999999</v>
      </c>
      <c r="E176" s="141">
        <v>4.2000000000000003E-2</v>
      </c>
      <c r="F176" s="142">
        <v>4.0000000000000001E-3</v>
      </c>
      <c r="G176" s="170"/>
      <c r="H176" s="170"/>
      <c r="I176" s="172"/>
      <c r="J176" s="43"/>
    </row>
    <row r="177" spans="1:10" ht="27.75" customHeight="1" x14ac:dyDescent="0.2">
      <c r="A177" s="167" t="s">
        <v>621</v>
      </c>
      <c r="B177" s="26"/>
      <c r="C177" s="174" t="s">
        <v>722</v>
      </c>
      <c r="D177" s="140">
        <v>0.54300000000000004</v>
      </c>
      <c r="E177" s="141">
        <v>3.6999999999999998E-2</v>
      </c>
      <c r="F177" s="142">
        <v>3.0000000000000001E-3</v>
      </c>
      <c r="G177" s="169">
        <v>0.32</v>
      </c>
      <c r="H177" s="170"/>
      <c r="I177" s="172"/>
      <c r="J177" s="43"/>
    </row>
    <row r="178" spans="1:10" ht="27.75" customHeight="1" x14ac:dyDescent="0.2">
      <c r="A178" s="167" t="s">
        <v>622</v>
      </c>
      <c r="B178" s="26"/>
      <c r="C178" s="174" t="s">
        <v>722</v>
      </c>
      <c r="D178" s="140">
        <v>0.53500000000000003</v>
      </c>
      <c r="E178" s="141">
        <v>2.9000000000000001E-2</v>
      </c>
      <c r="F178" s="142">
        <v>0</v>
      </c>
      <c r="G178" s="169">
        <v>0</v>
      </c>
      <c r="H178" s="170"/>
      <c r="I178" s="172"/>
      <c r="J178" s="43"/>
    </row>
    <row r="179" spans="1:10" ht="27.75" customHeight="1" x14ac:dyDescent="0.2">
      <c r="A179" s="167" t="s">
        <v>623</v>
      </c>
      <c r="B179" s="26"/>
      <c r="C179" s="174" t="s">
        <v>722</v>
      </c>
      <c r="D179" s="140">
        <v>0.46800000000000003</v>
      </c>
      <c r="E179" s="141">
        <v>0</v>
      </c>
      <c r="F179" s="142">
        <v>0</v>
      </c>
      <c r="G179" s="169">
        <v>0</v>
      </c>
      <c r="H179" s="170"/>
      <c r="I179" s="172"/>
      <c r="J179" s="43"/>
    </row>
    <row r="180" spans="1:10" ht="27.75" customHeight="1" x14ac:dyDescent="0.2">
      <c r="A180" s="167" t="s">
        <v>624</v>
      </c>
      <c r="B180" s="26"/>
      <c r="C180" s="174" t="s">
        <v>722</v>
      </c>
      <c r="D180" s="140">
        <v>0.439</v>
      </c>
      <c r="E180" s="141">
        <v>0</v>
      </c>
      <c r="F180" s="142">
        <v>0</v>
      </c>
      <c r="G180" s="169">
        <v>0</v>
      </c>
      <c r="H180" s="170"/>
      <c r="I180" s="172"/>
      <c r="J180" s="43"/>
    </row>
    <row r="181" spans="1:10" ht="27.75" customHeight="1" x14ac:dyDescent="0.2">
      <c r="A181" s="167" t="s">
        <v>625</v>
      </c>
      <c r="B181" s="26"/>
      <c r="C181" s="174" t="s">
        <v>722</v>
      </c>
      <c r="D181" s="140">
        <v>0.42</v>
      </c>
      <c r="E181" s="141">
        <v>0</v>
      </c>
      <c r="F181" s="142">
        <v>0</v>
      </c>
      <c r="G181" s="169">
        <v>0</v>
      </c>
      <c r="H181" s="170"/>
      <c r="I181" s="172"/>
      <c r="J181" s="43"/>
    </row>
    <row r="182" spans="1:10" ht="27.75" customHeight="1" x14ac:dyDescent="0.2">
      <c r="A182" s="167" t="s">
        <v>438</v>
      </c>
      <c r="B182" s="26"/>
      <c r="C182" s="174">
        <v>4</v>
      </c>
      <c r="D182" s="140">
        <v>0.54300000000000004</v>
      </c>
      <c r="E182" s="141">
        <v>3.6999999999999998E-2</v>
      </c>
      <c r="F182" s="142">
        <v>3.0000000000000001E-3</v>
      </c>
      <c r="G182" s="170"/>
      <c r="H182" s="170"/>
      <c r="I182" s="172"/>
      <c r="J182" s="43"/>
    </row>
    <row r="183" spans="1:10" ht="27.75" customHeight="1" x14ac:dyDescent="0.2">
      <c r="A183" s="167" t="s">
        <v>486</v>
      </c>
      <c r="B183" s="26"/>
      <c r="C183" s="174">
        <v>0</v>
      </c>
      <c r="D183" s="140">
        <v>0.40699999999999997</v>
      </c>
      <c r="E183" s="141">
        <v>2.9000000000000001E-2</v>
      </c>
      <c r="F183" s="142">
        <v>2E-3</v>
      </c>
      <c r="G183" s="169">
        <v>0.78</v>
      </c>
      <c r="H183" s="169">
        <v>0.4</v>
      </c>
      <c r="I183" s="173">
        <v>0.4</v>
      </c>
      <c r="J183" s="42">
        <v>2.9000000000000001E-2</v>
      </c>
    </row>
    <row r="184" spans="1:10" ht="27.75" customHeight="1" x14ac:dyDescent="0.2">
      <c r="A184" s="167" t="s">
        <v>487</v>
      </c>
      <c r="B184" s="26"/>
      <c r="C184" s="174">
        <v>0</v>
      </c>
      <c r="D184" s="140">
        <v>0.24399999999999999</v>
      </c>
      <c r="E184" s="141">
        <v>8.9999999999999993E-3</v>
      </c>
      <c r="F184" s="142">
        <v>1E-3</v>
      </c>
      <c r="G184" s="169">
        <v>0.13</v>
      </c>
      <c r="H184" s="169">
        <v>0.4</v>
      </c>
      <c r="I184" s="173">
        <v>0.4</v>
      </c>
      <c r="J184" s="42">
        <v>2.9000000000000001E-2</v>
      </c>
    </row>
    <row r="185" spans="1:10" ht="27.75" customHeight="1" x14ac:dyDescent="0.2">
      <c r="A185" s="167" t="s">
        <v>488</v>
      </c>
      <c r="B185" s="26"/>
      <c r="C185" s="174">
        <v>0</v>
      </c>
      <c r="D185" s="140">
        <v>0.24099999999999999</v>
      </c>
      <c r="E185" s="141">
        <v>8.9999999999999993E-3</v>
      </c>
      <c r="F185" s="142">
        <v>1E-3</v>
      </c>
      <c r="G185" s="169">
        <v>0.13</v>
      </c>
      <c r="H185" s="169">
        <v>0.4</v>
      </c>
      <c r="I185" s="173">
        <v>0.4</v>
      </c>
      <c r="J185" s="42">
        <v>2.9000000000000001E-2</v>
      </c>
    </row>
    <row r="186" spans="1:10" ht="27.75" customHeight="1" x14ac:dyDescent="0.2">
      <c r="A186" s="167" t="s">
        <v>489</v>
      </c>
      <c r="B186" s="26"/>
      <c r="C186" s="174">
        <v>0</v>
      </c>
      <c r="D186" s="140">
        <v>0.23799999999999999</v>
      </c>
      <c r="E186" s="141">
        <v>8.9999999999999993E-3</v>
      </c>
      <c r="F186" s="142">
        <v>1E-3</v>
      </c>
      <c r="G186" s="169">
        <v>0.13</v>
      </c>
      <c r="H186" s="169">
        <v>0.4</v>
      </c>
      <c r="I186" s="173">
        <v>0.4</v>
      </c>
      <c r="J186" s="42">
        <v>2.9000000000000001E-2</v>
      </c>
    </row>
    <row r="187" spans="1:10" ht="27.75" customHeight="1" x14ac:dyDescent="0.2">
      <c r="A187" s="167" t="s">
        <v>490</v>
      </c>
      <c r="B187" s="26"/>
      <c r="C187" s="174">
        <v>0</v>
      </c>
      <c r="D187" s="140">
        <v>0.23400000000000001</v>
      </c>
      <c r="E187" s="141">
        <v>8.9999999999999993E-3</v>
      </c>
      <c r="F187" s="142">
        <v>1E-3</v>
      </c>
      <c r="G187" s="169">
        <v>0.13</v>
      </c>
      <c r="H187" s="169">
        <v>0.4</v>
      </c>
      <c r="I187" s="173">
        <v>0.4</v>
      </c>
      <c r="J187" s="42">
        <v>2.9000000000000001E-2</v>
      </c>
    </row>
    <row r="188" spans="1:10" ht="27.75" customHeight="1" x14ac:dyDescent="0.2">
      <c r="A188" s="167" t="s">
        <v>491</v>
      </c>
      <c r="B188" s="26"/>
      <c r="C188" s="174">
        <v>0</v>
      </c>
      <c r="D188" s="140">
        <v>0.36599999999999999</v>
      </c>
      <c r="E188" s="141">
        <v>2.8000000000000001E-2</v>
      </c>
      <c r="F188" s="142">
        <v>1E-3</v>
      </c>
      <c r="G188" s="169">
        <v>0.92</v>
      </c>
      <c r="H188" s="169">
        <v>0.69</v>
      </c>
      <c r="I188" s="173">
        <v>0.69</v>
      </c>
      <c r="J188" s="42">
        <v>2.5000000000000001E-2</v>
      </c>
    </row>
    <row r="189" spans="1:10" ht="27.75" customHeight="1" x14ac:dyDescent="0.2">
      <c r="A189" s="167" t="s">
        <v>492</v>
      </c>
      <c r="B189" s="26"/>
      <c r="C189" s="174">
        <v>0</v>
      </c>
      <c r="D189" s="140">
        <v>0.13600000000000001</v>
      </c>
      <c r="E189" s="141">
        <v>0</v>
      </c>
      <c r="F189" s="142">
        <v>0</v>
      </c>
      <c r="G189" s="169">
        <v>0</v>
      </c>
      <c r="H189" s="169">
        <v>0.69</v>
      </c>
      <c r="I189" s="173">
        <v>0.69</v>
      </c>
      <c r="J189" s="42">
        <v>2.5000000000000001E-2</v>
      </c>
    </row>
    <row r="190" spans="1:10" ht="27.75" customHeight="1" x14ac:dyDescent="0.2">
      <c r="A190" s="167" t="s">
        <v>493</v>
      </c>
      <c r="B190" s="26"/>
      <c r="C190" s="174">
        <v>0</v>
      </c>
      <c r="D190" s="140">
        <v>0.13200000000000001</v>
      </c>
      <c r="E190" s="141">
        <v>0</v>
      </c>
      <c r="F190" s="142">
        <v>0</v>
      </c>
      <c r="G190" s="169">
        <v>0</v>
      </c>
      <c r="H190" s="169">
        <v>0.69</v>
      </c>
      <c r="I190" s="173">
        <v>0.69</v>
      </c>
      <c r="J190" s="42">
        <v>2.5000000000000001E-2</v>
      </c>
    </row>
    <row r="191" spans="1:10" ht="27.75" customHeight="1" x14ac:dyDescent="0.2">
      <c r="A191" s="167" t="s">
        <v>494</v>
      </c>
      <c r="B191" s="26"/>
      <c r="C191" s="174">
        <v>0</v>
      </c>
      <c r="D191" s="140">
        <v>0.127</v>
      </c>
      <c r="E191" s="141">
        <v>0</v>
      </c>
      <c r="F191" s="142">
        <v>0</v>
      </c>
      <c r="G191" s="169">
        <v>0</v>
      </c>
      <c r="H191" s="169">
        <v>0.69</v>
      </c>
      <c r="I191" s="173">
        <v>0.69</v>
      </c>
      <c r="J191" s="42">
        <v>2.5000000000000001E-2</v>
      </c>
    </row>
    <row r="192" spans="1:10" ht="27.75" customHeight="1" x14ac:dyDescent="0.2">
      <c r="A192" s="167" t="s">
        <v>495</v>
      </c>
      <c r="B192" s="26"/>
      <c r="C192" s="174">
        <v>0</v>
      </c>
      <c r="D192" s="140">
        <v>0.122</v>
      </c>
      <c r="E192" s="141">
        <v>0</v>
      </c>
      <c r="F192" s="142">
        <v>0</v>
      </c>
      <c r="G192" s="169">
        <v>0</v>
      </c>
      <c r="H192" s="169">
        <v>0.69</v>
      </c>
      <c r="I192" s="173">
        <v>0.69</v>
      </c>
      <c r="J192" s="42">
        <v>2.5000000000000001E-2</v>
      </c>
    </row>
    <row r="193" spans="1:10" ht="27.75" customHeight="1" x14ac:dyDescent="0.2">
      <c r="A193" s="167" t="s">
        <v>496</v>
      </c>
      <c r="B193" s="26"/>
      <c r="C193" s="174">
        <v>0</v>
      </c>
      <c r="D193" s="140">
        <v>0.29499999999999998</v>
      </c>
      <c r="E193" s="141">
        <v>2.1999999999999999E-2</v>
      </c>
      <c r="F193" s="142">
        <v>1E-3</v>
      </c>
      <c r="G193" s="169">
        <v>10.35</v>
      </c>
      <c r="H193" s="169">
        <v>0.79</v>
      </c>
      <c r="I193" s="173">
        <v>0.79</v>
      </c>
      <c r="J193" s="42">
        <v>2.1000000000000001E-2</v>
      </c>
    </row>
    <row r="194" spans="1:10" ht="27.75" customHeight="1" x14ac:dyDescent="0.2">
      <c r="A194" s="167" t="s">
        <v>497</v>
      </c>
      <c r="B194" s="26"/>
      <c r="C194" s="174">
        <v>0</v>
      </c>
      <c r="D194" s="140">
        <v>0.02</v>
      </c>
      <c r="E194" s="141">
        <v>0</v>
      </c>
      <c r="F194" s="142">
        <v>0</v>
      </c>
      <c r="G194" s="169">
        <v>0</v>
      </c>
      <c r="H194" s="169">
        <v>0.79</v>
      </c>
      <c r="I194" s="173">
        <v>0.79</v>
      </c>
      <c r="J194" s="42">
        <v>2.1000000000000001E-2</v>
      </c>
    </row>
    <row r="195" spans="1:10" ht="27.75" customHeight="1" x14ac:dyDescent="0.2">
      <c r="A195" s="167" t="s">
        <v>498</v>
      </c>
      <c r="B195" s="26"/>
      <c r="C195" s="174">
        <v>0</v>
      </c>
      <c r="D195" s="140">
        <v>1E-3</v>
      </c>
      <c r="E195" s="141">
        <v>0</v>
      </c>
      <c r="F195" s="142">
        <v>0</v>
      </c>
      <c r="G195" s="169">
        <v>0</v>
      </c>
      <c r="H195" s="169">
        <v>0.79</v>
      </c>
      <c r="I195" s="173">
        <v>0.79</v>
      </c>
      <c r="J195" s="42">
        <v>2.1000000000000001E-2</v>
      </c>
    </row>
    <row r="196" spans="1:10" ht="27.75" customHeight="1" x14ac:dyDescent="0.2">
      <c r="A196" s="167" t="s">
        <v>499</v>
      </c>
      <c r="B196" s="26"/>
      <c r="C196" s="174">
        <v>0</v>
      </c>
      <c r="D196" s="140">
        <v>8.9999999999999993E-3</v>
      </c>
      <c r="E196" s="141">
        <v>0</v>
      </c>
      <c r="F196" s="142">
        <v>0</v>
      </c>
      <c r="G196" s="169">
        <v>0</v>
      </c>
      <c r="H196" s="169">
        <v>0.79</v>
      </c>
      <c r="I196" s="173">
        <v>0.79</v>
      </c>
      <c r="J196" s="42">
        <v>2.1000000000000001E-2</v>
      </c>
    </row>
    <row r="197" spans="1:10" ht="27.75" customHeight="1" x14ac:dyDescent="0.2">
      <c r="A197" s="167" t="s">
        <v>500</v>
      </c>
      <c r="B197" s="26"/>
      <c r="C197" s="174">
        <v>0</v>
      </c>
      <c r="D197" s="140">
        <v>2E-3</v>
      </c>
      <c r="E197" s="141">
        <v>0</v>
      </c>
      <c r="F197" s="142">
        <v>0</v>
      </c>
      <c r="G197" s="169">
        <v>0</v>
      </c>
      <c r="H197" s="169">
        <v>0.79</v>
      </c>
      <c r="I197" s="173">
        <v>0.79</v>
      </c>
      <c r="J197" s="42">
        <v>2.1000000000000001E-2</v>
      </c>
    </row>
    <row r="198" spans="1:10" ht="27.75" customHeight="1" x14ac:dyDescent="0.2">
      <c r="A198" s="167" t="s">
        <v>439</v>
      </c>
      <c r="B198" s="26"/>
      <c r="C198" s="174" t="s">
        <v>723</v>
      </c>
      <c r="D198" s="143">
        <v>2.3039999999999998</v>
      </c>
      <c r="E198" s="144">
        <v>0.14699999999999999</v>
      </c>
      <c r="F198" s="142">
        <v>2.4E-2</v>
      </c>
      <c r="G198" s="170"/>
      <c r="H198" s="170"/>
      <c r="I198" s="172"/>
      <c r="J198" s="43"/>
    </row>
    <row r="199" spans="1:10" ht="27.75" customHeight="1" x14ac:dyDescent="0.2">
      <c r="A199" s="167" t="s">
        <v>440</v>
      </c>
      <c r="B199" s="26"/>
      <c r="C199" s="174" t="s">
        <v>729</v>
      </c>
      <c r="D199" s="140">
        <v>-0.58499999999999996</v>
      </c>
      <c r="E199" s="141">
        <v>-0.04</v>
      </c>
      <c r="F199" s="142">
        <v>-3.0000000000000001E-3</v>
      </c>
      <c r="G199" s="169">
        <v>0</v>
      </c>
      <c r="H199" s="170"/>
      <c r="I199" s="172"/>
      <c r="J199" s="43"/>
    </row>
    <row r="200" spans="1:10" ht="27.75" customHeight="1" x14ac:dyDescent="0.2">
      <c r="A200" s="167" t="s">
        <v>441</v>
      </c>
      <c r="B200" s="26"/>
      <c r="C200" s="174">
        <v>0</v>
      </c>
      <c r="D200" s="140">
        <v>-0.53800000000000003</v>
      </c>
      <c r="E200" s="141">
        <v>-3.6999999999999998E-2</v>
      </c>
      <c r="F200" s="142">
        <v>-3.0000000000000001E-3</v>
      </c>
      <c r="G200" s="169">
        <v>0</v>
      </c>
      <c r="H200" s="170"/>
      <c r="I200" s="172"/>
      <c r="J200" s="43"/>
    </row>
    <row r="201" spans="1:10" ht="27.75" customHeight="1" x14ac:dyDescent="0.2">
      <c r="A201" s="167" t="s">
        <v>442</v>
      </c>
      <c r="B201" s="26"/>
      <c r="C201" s="174">
        <v>0</v>
      </c>
      <c r="D201" s="140">
        <v>-0.58499999999999996</v>
      </c>
      <c r="E201" s="141">
        <v>-0.04</v>
      </c>
      <c r="F201" s="142">
        <v>-3.0000000000000001E-3</v>
      </c>
      <c r="G201" s="169">
        <v>0</v>
      </c>
      <c r="H201" s="170"/>
      <c r="I201" s="172"/>
      <c r="J201" s="42">
        <v>3.6999999999999998E-2</v>
      </c>
    </row>
    <row r="202" spans="1:10" ht="27.75" customHeight="1" x14ac:dyDescent="0.2">
      <c r="A202" s="167" t="s">
        <v>443</v>
      </c>
      <c r="B202" s="26"/>
      <c r="C202" s="174">
        <v>0</v>
      </c>
      <c r="D202" s="140">
        <v>-0.53800000000000003</v>
      </c>
      <c r="E202" s="141">
        <v>-3.6999999999999998E-2</v>
      </c>
      <c r="F202" s="142">
        <v>-3.0000000000000001E-3</v>
      </c>
      <c r="G202" s="169">
        <v>0</v>
      </c>
      <c r="H202" s="170"/>
      <c r="I202" s="172"/>
      <c r="J202" s="42">
        <v>3.3000000000000002E-2</v>
      </c>
    </row>
    <row r="203" spans="1:10" ht="27.75" customHeight="1" x14ac:dyDescent="0.2">
      <c r="A203" s="167" t="s">
        <v>444</v>
      </c>
      <c r="B203" s="26"/>
      <c r="C203" s="174">
        <v>0</v>
      </c>
      <c r="D203" s="140">
        <v>-0.46400000000000002</v>
      </c>
      <c r="E203" s="141">
        <v>-3.5000000000000003E-2</v>
      </c>
      <c r="F203" s="142">
        <v>-1E-3</v>
      </c>
      <c r="G203" s="169">
        <v>0.97</v>
      </c>
      <c r="H203" s="170"/>
      <c r="I203" s="172"/>
      <c r="J203" s="42">
        <v>3.7999999999999999E-2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1">
    <mergeCell ref="A2:J2"/>
    <mergeCell ref="F4:J4"/>
    <mergeCell ref="F5:G5"/>
    <mergeCell ref="F10:G10"/>
    <mergeCell ref="H10:J10"/>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tabSelected="1" zoomScale="80" zoomScaleNormal="80" zoomScaleSheetLayoutView="100" workbookViewId="0"/>
  </sheetViews>
  <sheetFormatPr defaultRowHeight="12.75" x14ac:dyDescent="0.2"/>
  <cols>
    <col min="1" max="1" width="28.85546875" customWidth="1"/>
    <col min="2" max="6" width="24" customWidth="1"/>
    <col min="7" max="7" width="33.140625" customWidth="1"/>
  </cols>
  <sheetData>
    <row r="1" spans="1:7" ht="27.75" customHeight="1" x14ac:dyDescent="0.2">
      <c r="A1" s="137" t="s">
        <v>16</v>
      </c>
    </row>
    <row r="2" spans="1:7" ht="44.25" customHeight="1" x14ac:dyDescent="0.2">
      <c r="A2" s="259" t="s">
        <v>715</v>
      </c>
      <c r="B2" s="259"/>
      <c r="C2" s="259"/>
      <c r="D2" s="259"/>
      <c r="E2" s="259"/>
      <c r="F2" s="259"/>
      <c r="G2" s="259"/>
    </row>
    <row r="3" spans="1:7" ht="47.25" customHeight="1" x14ac:dyDescent="0.2">
      <c r="A3" s="236" t="str">
        <f>Overview!B4&amp; " - Illustrative LLFs for year beginning "&amp;Overview!D4</f>
        <v>AGR Networks Limited - GSP_C - Illustrative LLFs for year beginning 1 April 2026</v>
      </c>
      <c r="B3" s="237"/>
      <c r="C3" s="237"/>
      <c r="D3" s="237"/>
      <c r="E3" s="237"/>
      <c r="F3" s="237"/>
      <c r="G3" s="238"/>
    </row>
    <row r="4" spans="1:7" ht="9.75" customHeight="1" x14ac:dyDescent="0.2"/>
    <row r="5" spans="1:7" ht="19.5" customHeight="1" x14ac:dyDescent="0.2">
      <c r="A5" s="261" t="s">
        <v>9</v>
      </c>
      <c r="B5" s="261"/>
      <c r="C5" s="20" t="s">
        <v>2</v>
      </c>
      <c r="D5" s="20" t="s">
        <v>3</v>
      </c>
      <c r="E5" s="20" t="s">
        <v>4</v>
      </c>
      <c r="F5" s="20" t="s">
        <v>5</v>
      </c>
      <c r="G5" s="20" t="s">
        <v>676</v>
      </c>
    </row>
    <row r="6" spans="1:7" ht="19.5" customHeight="1" x14ac:dyDescent="0.2">
      <c r="A6" s="261"/>
      <c r="B6" s="261"/>
      <c r="C6" s="20" t="s">
        <v>677</v>
      </c>
      <c r="D6" s="20" t="s">
        <v>678</v>
      </c>
      <c r="E6" s="20" t="s">
        <v>679</v>
      </c>
      <c r="F6" s="20" t="s">
        <v>680</v>
      </c>
      <c r="G6" s="20" t="s">
        <v>681</v>
      </c>
    </row>
    <row r="7" spans="1:7" ht="45" customHeight="1" x14ac:dyDescent="0.2">
      <c r="A7" s="224" t="s">
        <v>682</v>
      </c>
      <c r="B7" s="225"/>
      <c r="C7" s="22" t="s">
        <v>683</v>
      </c>
      <c r="D7" s="21"/>
      <c r="E7" s="83" t="s">
        <v>684</v>
      </c>
      <c r="F7" s="21"/>
      <c r="G7" s="21"/>
    </row>
    <row r="8" spans="1:7" ht="45" customHeight="1" x14ac:dyDescent="0.2">
      <c r="A8" s="224" t="s">
        <v>685</v>
      </c>
      <c r="B8" s="225"/>
      <c r="C8" s="21"/>
      <c r="D8" s="22" t="s">
        <v>686</v>
      </c>
      <c r="E8" s="21"/>
      <c r="F8" s="21"/>
      <c r="G8" s="21"/>
    </row>
    <row r="9" spans="1:7" ht="45" customHeight="1" x14ac:dyDescent="0.2">
      <c r="A9" s="224" t="s">
        <v>687</v>
      </c>
      <c r="B9" s="225"/>
      <c r="C9" s="21"/>
      <c r="D9" s="21"/>
      <c r="E9" s="22" t="s">
        <v>686</v>
      </c>
      <c r="F9" s="21"/>
      <c r="G9" s="21"/>
    </row>
    <row r="10" spans="1:7" ht="25.5" customHeight="1" x14ac:dyDescent="0.2">
      <c r="A10" s="224" t="s">
        <v>688</v>
      </c>
      <c r="B10" s="225"/>
      <c r="C10" s="21"/>
      <c r="D10" s="21"/>
      <c r="E10" s="21"/>
      <c r="F10" s="83" t="s">
        <v>689</v>
      </c>
      <c r="G10" s="83" t="s">
        <v>690</v>
      </c>
    </row>
    <row r="11" spans="1:7" ht="15" customHeight="1" x14ac:dyDescent="0.2">
      <c r="A11" s="234" t="s">
        <v>10</v>
      </c>
      <c r="B11" s="234"/>
      <c r="C11" s="260" t="s">
        <v>11</v>
      </c>
      <c r="D11" s="260"/>
      <c r="E11" s="260"/>
      <c r="F11" s="260"/>
      <c r="G11" s="260"/>
    </row>
    <row r="12" spans="1:7" x14ac:dyDescent="0.2">
      <c r="B12" s="12"/>
      <c r="C12" s="12"/>
      <c r="D12" s="12"/>
      <c r="E12" s="12"/>
    </row>
    <row r="13" spans="1:7" ht="22.5" customHeight="1" x14ac:dyDescent="0.2">
      <c r="A13" s="261" t="s">
        <v>36</v>
      </c>
      <c r="B13" s="261"/>
      <c r="C13" s="261"/>
      <c r="D13" s="261"/>
      <c r="E13" s="261"/>
      <c r="F13" s="261"/>
      <c r="G13" s="261"/>
    </row>
    <row r="14" spans="1:7" ht="22.5" customHeight="1" x14ac:dyDescent="0.2">
      <c r="A14" s="261" t="s">
        <v>711</v>
      </c>
      <c r="B14" s="261"/>
      <c r="C14" s="261"/>
      <c r="D14" s="261"/>
      <c r="E14" s="261"/>
      <c r="F14" s="261"/>
      <c r="G14" s="261"/>
    </row>
    <row r="15" spans="1:7" ht="33" customHeight="1" x14ac:dyDescent="0.2">
      <c r="A15" s="20" t="s">
        <v>37</v>
      </c>
      <c r="B15" s="20" t="s">
        <v>2</v>
      </c>
      <c r="C15" s="20" t="s">
        <v>3</v>
      </c>
      <c r="D15" s="20" t="s">
        <v>4</v>
      </c>
      <c r="E15" s="20" t="s">
        <v>5</v>
      </c>
      <c r="F15" s="20" t="s">
        <v>676</v>
      </c>
      <c r="G15" s="20" t="s">
        <v>712</v>
      </c>
    </row>
    <row r="16" spans="1:7" ht="89.25" x14ac:dyDescent="0.2">
      <c r="A16" s="1" t="s">
        <v>38</v>
      </c>
      <c r="B16" s="202">
        <v>1.123</v>
      </c>
      <c r="C16" s="202">
        <v>1.095</v>
      </c>
      <c r="D16" s="202">
        <v>1.113</v>
      </c>
      <c r="E16" s="202">
        <v>1.0780000000000001</v>
      </c>
      <c r="F16" s="202">
        <v>1.097</v>
      </c>
      <c r="G16" s="201" t="s">
        <v>837</v>
      </c>
    </row>
    <row r="17" spans="1:7" ht="25.5" x14ac:dyDescent="0.2">
      <c r="A17" s="1" t="s">
        <v>39</v>
      </c>
      <c r="B17" s="202">
        <v>1.046</v>
      </c>
      <c r="C17" s="202">
        <v>1.04</v>
      </c>
      <c r="D17" s="202">
        <v>1.0449999999999999</v>
      </c>
      <c r="E17" s="202">
        <v>1.036</v>
      </c>
      <c r="F17" s="202">
        <v>1.04</v>
      </c>
      <c r="G17" s="201" t="s">
        <v>838</v>
      </c>
    </row>
    <row r="18" spans="1:7" ht="25.5" x14ac:dyDescent="0.2">
      <c r="A18" s="1" t="s">
        <v>40</v>
      </c>
      <c r="B18" s="202">
        <v>1.036</v>
      </c>
      <c r="C18" s="202">
        <v>1.03</v>
      </c>
      <c r="D18" s="202">
        <v>1.034</v>
      </c>
      <c r="E18" s="202">
        <v>1.024</v>
      </c>
      <c r="F18" s="202">
        <v>1.0289999999999999</v>
      </c>
      <c r="G18" s="201" t="s">
        <v>839</v>
      </c>
    </row>
    <row r="19" spans="1:7" ht="24.75" customHeight="1" x14ac:dyDescent="0.2">
      <c r="A19" s="1" t="s">
        <v>41</v>
      </c>
      <c r="B19" s="202">
        <v>1.024</v>
      </c>
      <c r="C19" s="202">
        <v>1.022</v>
      </c>
      <c r="D19" s="202">
        <v>1.0229999999999999</v>
      </c>
      <c r="E19" s="202">
        <v>1.02</v>
      </c>
      <c r="F19" s="202">
        <v>1.0209999999999999</v>
      </c>
      <c r="G19" s="201"/>
    </row>
    <row r="20" spans="1:7" ht="24.75" customHeight="1" x14ac:dyDescent="0.2">
      <c r="A20" s="1" t="s">
        <v>42</v>
      </c>
      <c r="B20" s="202">
        <v>1.0169999999999999</v>
      </c>
      <c r="C20" s="202">
        <v>1.0149999999999999</v>
      </c>
      <c r="D20" s="202">
        <v>1.0169999999999999</v>
      </c>
      <c r="E20" s="202">
        <v>1.014</v>
      </c>
      <c r="F20" s="202">
        <v>1.0149999999999999</v>
      </c>
      <c r="G20" s="201"/>
    </row>
    <row r="21" spans="1:7" ht="24.75" customHeight="1" x14ac:dyDescent="0.2">
      <c r="A21" s="1" t="s">
        <v>43</v>
      </c>
      <c r="B21" s="202">
        <v>1.0029999999999999</v>
      </c>
      <c r="C21" s="202">
        <v>1.0029999999999999</v>
      </c>
      <c r="D21" s="202">
        <v>1.0029999999999999</v>
      </c>
      <c r="E21" s="202">
        <v>1.002</v>
      </c>
      <c r="F21" s="202">
        <v>1.002</v>
      </c>
      <c r="G21" s="201"/>
    </row>
    <row r="23" spans="1:7" ht="22.5" customHeight="1" x14ac:dyDescent="0.2">
      <c r="A23" s="261" t="s">
        <v>44</v>
      </c>
      <c r="B23" s="261"/>
      <c r="C23" s="261"/>
      <c r="D23" s="261"/>
      <c r="E23" s="261"/>
      <c r="F23" s="261"/>
      <c r="G23" s="261"/>
    </row>
    <row r="24" spans="1:7" ht="22.5" customHeight="1" x14ac:dyDescent="0.2">
      <c r="A24" s="261" t="s">
        <v>7</v>
      </c>
      <c r="B24" s="261"/>
      <c r="C24" s="261"/>
      <c r="D24" s="261"/>
      <c r="E24" s="261"/>
      <c r="F24" s="261"/>
      <c r="G24" s="261"/>
    </row>
    <row r="25" spans="1:7" ht="33" customHeight="1" x14ac:dyDescent="0.2">
      <c r="A25" s="20" t="s">
        <v>6</v>
      </c>
      <c r="B25" s="20" t="s">
        <v>2</v>
      </c>
      <c r="C25" s="20" t="s">
        <v>3</v>
      </c>
      <c r="D25" s="20" t="s">
        <v>4</v>
      </c>
      <c r="E25" s="20" t="s">
        <v>5</v>
      </c>
      <c r="F25" s="20" t="s">
        <v>676</v>
      </c>
      <c r="G25" s="20" t="s">
        <v>712</v>
      </c>
    </row>
    <row r="26" spans="1:7" ht="22.5" customHeight="1" x14ac:dyDescent="0.2">
      <c r="A26" s="205" t="s">
        <v>716</v>
      </c>
      <c r="B26" s="203"/>
      <c r="C26" s="203"/>
      <c r="D26" s="203"/>
      <c r="E26" s="203"/>
      <c r="F26" s="203"/>
      <c r="G26" s="204"/>
    </row>
    <row r="27" spans="1:7" ht="22.5" customHeight="1" x14ac:dyDescent="0.2">
      <c r="A27" s="205" t="s">
        <v>717</v>
      </c>
      <c r="B27" s="203"/>
      <c r="C27" s="203"/>
      <c r="D27" s="203"/>
      <c r="E27" s="203"/>
      <c r="F27" s="203"/>
      <c r="G27" s="204"/>
    </row>
    <row r="28" spans="1:7" ht="22.5" customHeight="1" x14ac:dyDescent="0.2">
      <c r="A28" s="205" t="s">
        <v>718</v>
      </c>
      <c r="B28" s="203"/>
      <c r="C28" s="203"/>
      <c r="D28" s="203"/>
      <c r="E28" s="203"/>
      <c r="F28" s="203"/>
      <c r="G28" s="204"/>
    </row>
    <row r="29" spans="1:7" ht="22.5" customHeight="1" x14ac:dyDescent="0.2">
      <c r="A29" s="205" t="s">
        <v>719</v>
      </c>
      <c r="B29" s="203"/>
      <c r="C29" s="203"/>
      <c r="D29" s="203"/>
      <c r="E29" s="203"/>
      <c r="F29" s="203"/>
      <c r="G29" s="204"/>
    </row>
    <row r="30" spans="1:7" ht="22.5" customHeight="1" x14ac:dyDescent="0.2">
      <c r="A30" s="205" t="s">
        <v>720</v>
      </c>
      <c r="B30" s="203"/>
      <c r="C30" s="203"/>
      <c r="D30" s="203"/>
      <c r="E30" s="203"/>
      <c r="F30" s="203"/>
      <c r="G30" s="204"/>
    </row>
    <row r="32" spans="1:7" ht="22.5" customHeight="1" x14ac:dyDescent="0.2">
      <c r="A32" s="261" t="s">
        <v>44</v>
      </c>
      <c r="B32" s="261"/>
      <c r="C32" s="261"/>
      <c r="D32" s="261"/>
      <c r="E32" s="261"/>
      <c r="F32" s="261"/>
      <c r="G32" s="261"/>
    </row>
    <row r="33" spans="1:7" ht="22.5" customHeight="1" x14ac:dyDescent="0.2">
      <c r="A33" s="261" t="s">
        <v>8</v>
      </c>
      <c r="B33" s="261"/>
      <c r="C33" s="261"/>
      <c r="D33" s="261"/>
      <c r="E33" s="261"/>
      <c r="F33" s="261"/>
      <c r="G33" s="261"/>
    </row>
    <row r="34" spans="1:7" ht="33" customHeight="1" x14ac:dyDescent="0.2">
      <c r="A34" s="20" t="s">
        <v>6</v>
      </c>
      <c r="B34" s="20" t="s">
        <v>2</v>
      </c>
      <c r="C34" s="20" t="s">
        <v>3</v>
      </c>
      <c r="D34" s="20" t="s">
        <v>4</v>
      </c>
      <c r="E34" s="20" t="s">
        <v>5</v>
      </c>
      <c r="F34" s="20" t="s">
        <v>676</v>
      </c>
      <c r="G34" s="20" t="s">
        <v>712</v>
      </c>
    </row>
    <row r="35" spans="1:7" ht="22.5" customHeight="1" x14ac:dyDescent="0.2">
      <c r="A35" s="1" t="s">
        <v>716</v>
      </c>
      <c r="B35" s="203"/>
      <c r="C35" s="203"/>
      <c r="D35" s="203"/>
      <c r="E35" s="203"/>
      <c r="F35" s="203"/>
      <c r="G35" s="204"/>
    </row>
    <row r="36" spans="1:7" ht="22.5" customHeight="1" x14ac:dyDescent="0.2">
      <c r="A36" s="1" t="s">
        <v>717</v>
      </c>
      <c r="B36" s="203"/>
      <c r="C36" s="203"/>
      <c r="D36" s="203"/>
      <c r="E36" s="203"/>
      <c r="F36" s="203"/>
      <c r="G36" s="204"/>
    </row>
    <row r="37" spans="1:7" ht="22.5" customHeight="1" x14ac:dyDescent="0.2">
      <c r="A37" s="1" t="s">
        <v>718</v>
      </c>
      <c r="B37" s="203"/>
      <c r="C37" s="203"/>
      <c r="D37" s="203"/>
      <c r="E37" s="203"/>
      <c r="F37" s="203"/>
      <c r="G37" s="204"/>
    </row>
    <row r="38" spans="1:7" ht="22.5" customHeight="1" x14ac:dyDescent="0.2">
      <c r="A38" s="1" t="s">
        <v>719</v>
      </c>
      <c r="B38" s="203"/>
      <c r="C38" s="203"/>
      <c r="D38" s="203"/>
      <c r="E38" s="203"/>
      <c r="F38" s="203"/>
      <c r="G38" s="204"/>
    </row>
    <row r="39" spans="1:7" ht="22.5" customHeight="1" x14ac:dyDescent="0.2">
      <c r="A39" s="1" t="s">
        <v>720</v>
      </c>
      <c r="B39" s="203"/>
      <c r="C39" s="203"/>
      <c r="D39" s="203"/>
      <c r="E39" s="203"/>
      <c r="F39" s="203"/>
      <c r="G39" s="204"/>
    </row>
    <row r="40" spans="1:7" ht="24.75" customHeight="1" x14ac:dyDescent="0.2"/>
    <row r="41" spans="1:7" ht="24.75" customHeight="1" x14ac:dyDescent="0.2">
      <c r="A41" s="258" t="s">
        <v>701</v>
      </c>
      <c r="B41" s="258"/>
      <c r="C41" s="258"/>
      <c r="D41" s="258"/>
      <c r="E41" s="258"/>
      <c r="F41" s="258"/>
      <c r="G41" s="258"/>
    </row>
    <row r="42" spans="1:7" ht="24.75" customHeight="1" x14ac:dyDescent="0.2">
      <c r="A42" s="20" t="s">
        <v>6</v>
      </c>
      <c r="B42" s="20" t="s">
        <v>2</v>
      </c>
      <c r="C42" s="20" t="s">
        <v>3</v>
      </c>
      <c r="D42" s="20" t="s">
        <v>4</v>
      </c>
      <c r="E42" s="20" t="s">
        <v>5</v>
      </c>
      <c r="F42" s="20" t="s">
        <v>676</v>
      </c>
      <c r="G42" s="20" t="s">
        <v>702</v>
      </c>
    </row>
    <row r="43" spans="1:7" ht="24.75" customHeight="1" x14ac:dyDescent="0.2">
      <c r="A43" s="1" t="s">
        <v>716</v>
      </c>
      <c r="B43" s="203"/>
      <c r="C43" s="203"/>
      <c r="D43" s="203"/>
      <c r="E43" s="203"/>
      <c r="F43" s="203"/>
      <c r="G43" s="204"/>
    </row>
    <row r="44" spans="1:7" ht="24.75" customHeight="1" x14ac:dyDescent="0.2">
      <c r="A44" s="1" t="s">
        <v>717</v>
      </c>
      <c r="B44" s="203"/>
      <c r="C44" s="203"/>
      <c r="D44" s="203"/>
      <c r="E44" s="203"/>
      <c r="F44" s="203"/>
      <c r="G44" s="204"/>
    </row>
    <row r="45" spans="1:7" ht="24.75" customHeight="1" x14ac:dyDescent="0.2">
      <c r="A45" s="1" t="s">
        <v>718</v>
      </c>
      <c r="B45" s="203"/>
      <c r="C45" s="203"/>
      <c r="D45" s="203"/>
      <c r="E45" s="203"/>
      <c r="F45" s="203"/>
      <c r="G45" s="204"/>
    </row>
    <row r="46" spans="1:7" ht="24.75" customHeight="1" x14ac:dyDescent="0.2">
      <c r="A46" s="1" t="s">
        <v>719</v>
      </c>
      <c r="B46" s="203"/>
      <c r="C46" s="203"/>
      <c r="D46" s="203"/>
      <c r="E46" s="203"/>
      <c r="F46" s="203"/>
      <c r="G46" s="204"/>
    </row>
    <row r="47" spans="1:7" ht="24.75" customHeight="1" x14ac:dyDescent="0.2">
      <c r="A47" s="1" t="s">
        <v>720</v>
      </c>
      <c r="B47" s="203"/>
      <c r="C47" s="203"/>
      <c r="D47" s="203"/>
      <c r="E47" s="203"/>
      <c r="F47" s="203"/>
      <c r="G47" s="204"/>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0"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100" workbookViewId="0"/>
  </sheetViews>
  <sheetFormatPr defaultRowHeight="27.75" customHeight="1" x14ac:dyDescent="0.2"/>
  <cols>
    <col min="1" max="2" width="14.7109375" style="2" customWidth="1"/>
    <col min="3" max="3" width="8" style="2" customWidth="1"/>
    <col min="4" max="4" width="14.7109375" style="2" customWidth="1"/>
    <col min="5" max="5" width="14.7109375" style="3" customWidth="1"/>
    <col min="6" max="6" width="8" style="3" customWidth="1"/>
    <col min="7" max="7" width="14.7109375" style="2" customWidth="1"/>
    <col min="8" max="8" width="30.7109375" style="3" customWidth="1"/>
    <col min="9" max="10" width="14.7109375" style="3" customWidth="1"/>
    <col min="11" max="11" width="14.7109375" style="10" customWidth="1"/>
    <col min="12" max="13" width="14.7109375" style="4" customWidth="1"/>
    <col min="14" max="19" width="14.7109375" style="2" customWidth="1"/>
    <col min="20" max="16384" width="9.140625" style="2"/>
  </cols>
  <sheetData>
    <row r="1" spans="1:17" ht="63" customHeight="1" x14ac:dyDescent="0.2">
      <c r="A1" s="13" t="s">
        <v>16</v>
      </c>
      <c r="B1" s="13"/>
      <c r="C1" s="13"/>
      <c r="D1" s="262" t="s">
        <v>695</v>
      </c>
      <c r="E1" s="262"/>
      <c r="F1" s="262"/>
      <c r="G1" s="262"/>
      <c r="H1" s="262"/>
      <c r="I1" s="262"/>
      <c r="J1" s="262"/>
      <c r="K1" s="262"/>
      <c r="L1" s="262"/>
      <c r="M1" s="262"/>
      <c r="N1" s="262"/>
      <c r="O1" s="262"/>
      <c r="P1" s="262"/>
      <c r="Q1" s="262"/>
    </row>
    <row r="2" spans="1:17" ht="27.75" customHeight="1" x14ac:dyDescent="0.2">
      <c r="A2" s="236" t="s">
        <v>125</v>
      </c>
      <c r="B2" s="237"/>
      <c r="C2" s="237"/>
      <c r="D2" s="237"/>
      <c r="E2" s="237"/>
      <c r="F2" s="237"/>
      <c r="G2" s="237"/>
      <c r="H2" s="237"/>
      <c r="I2" s="237"/>
      <c r="J2" s="237"/>
      <c r="K2" s="237"/>
      <c r="L2" s="237"/>
      <c r="M2" s="237"/>
      <c r="N2" s="237"/>
      <c r="O2" s="237"/>
      <c r="P2" s="237"/>
      <c r="Q2" s="238"/>
    </row>
    <row r="3" spans="1:17" ht="17.25" customHeight="1" x14ac:dyDescent="0.2">
      <c r="A3" s="13"/>
      <c r="B3" s="13"/>
      <c r="C3" s="13"/>
      <c r="D3" s="13"/>
      <c r="G3" s="23"/>
    </row>
    <row r="4" spans="1:17" s="11" customFormat="1" ht="25.5" customHeight="1" x14ac:dyDescent="0.2">
      <c r="A4" s="236" t="str">
        <f>Overview!B4&amp; " - Effective from "&amp;Overview!D4&amp;" - "&amp;Overview!E4&amp;" new designated EHV charges"</f>
        <v>AGR Networks Limited - GSP_C - Effective from 1 April 2026 - Final new designated EHV charges</v>
      </c>
      <c r="B4" s="237"/>
      <c r="C4" s="237"/>
      <c r="D4" s="237"/>
      <c r="E4" s="237"/>
      <c r="F4" s="237"/>
      <c r="G4" s="237"/>
      <c r="H4" s="237"/>
      <c r="I4" s="237"/>
      <c r="J4" s="237"/>
      <c r="K4" s="237"/>
      <c r="L4" s="237"/>
      <c r="M4" s="237"/>
      <c r="N4" s="237"/>
      <c r="O4" s="237"/>
      <c r="P4" s="237"/>
      <c r="Q4" s="238"/>
    </row>
    <row r="5" spans="1:17" ht="69.75" customHeight="1" x14ac:dyDescent="0.2">
      <c r="A5" s="27" t="s">
        <v>128</v>
      </c>
      <c r="B5" s="27" t="s">
        <v>46</v>
      </c>
      <c r="C5" s="27" t="s">
        <v>705</v>
      </c>
      <c r="D5" s="27" t="s">
        <v>31</v>
      </c>
      <c r="E5" s="27" t="s">
        <v>47</v>
      </c>
      <c r="F5" s="27" t="s">
        <v>705</v>
      </c>
      <c r="G5" s="27" t="s">
        <v>32</v>
      </c>
      <c r="H5" s="75" t="s">
        <v>26</v>
      </c>
      <c r="I5" s="57" t="s">
        <v>578</v>
      </c>
      <c r="J5" s="75" t="str">
        <f>'Annex 2 Designated EHV charges'!I10</f>
        <v>Import
Super Red
unit charge
(p/kWh)</v>
      </c>
      <c r="K5" s="75" t="str">
        <f>'Annex 2 Designated EHV charges'!J10</f>
        <v>Import
fixed charge
(p/day)</v>
      </c>
      <c r="L5" s="75" t="str">
        <f>'Annex 2 Designated EHV charges'!K10</f>
        <v>Import
capacity charge
(p/kVA/day)</v>
      </c>
      <c r="M5" s="75" t="str">
        <f>'Annex 2 Designated EHV charges'!L10</f>
        <v>Import
exceeded capacity charge
(p/kVA/day)</v>
      </c>
      <c r="N5" s="75" t="str">
        <f>'Annex 2 Designated EHV charges'!M10</f>
        <v>Export
Super Red
unit charge
(p/kWh)</v>
      </c>
      <c r="O5" s="75" t="str">
        <f>'Annex 2 Designated EHV charges'!N10</f>
        <v>Export
fixed charge
(p/day)</v>
      </c>
      <c r="P5" s="75" t="str">
        <f>'Annex 2 Designated EHV charges'!O10</f>
        <v>Export
capacity charge
(p/kVA/day)</v>
      </c>
      <c r="Q5" s="75" t="str">
        <f>'Annex 2 Designated EHV charges'!P10</f>
        <v>Export
exceeded capacity charge
(p/kVA/day)</v>
      </c>
    </row>
    <row r="6" spans="1:17" ht="23.25" customHeight="1" x14ac:dyDescent="0.2">
      <c r="A6" s="48"/>
      <c r="B6" s="48"/>
      <c r="C6" s="96"/>
      <c r="D6" s="59"/>
      <c r="E6" s="49"/>
      <c r="F6" s="96"/>
      <c r="G6" s="59"/>
      <c r="H6" s="60"/>
      <c r="I6" s="50"/>
      <c r="J6" s="64"/>
      <c r="K6" s="65"/>
      <c r="L6" s="65"/>
      <c r="M6" s="65"/>
      <c r="N6" s="38"/>
      <c r="O6" s="39"/>
      <c r="P6" s="39"/>
      <c r="Q6" s="39"/>
    </row>
    <row r="7" spans="1:17" ht="23.25" customHeight="1" x14ac:dyDescent="0.2">
      <c r="A7" s="48"/>
      <c r="B7" s="48"/>
      <c r="C7" s="48"/>
      <c r="D7" s="48"/>
      <c r="E7" s="49"/>
      <c r="F7" s="49"/>
      <c r="G7" s="49"/>
      <c r="H7" s="50"/>
      <c r="I7" s="50"/>
      <c r="J7" s="29"/>
      <c r="K7" s="30"/>
      <c r="L7" s="30"/>
      <c r="M7" s="30"/>
      <c r="N7" s="38"/>
      <c r="O7" s="39"/>
      <c r="P7" s="39"/>
      <c r="Q7" s="39"/>
    </row>
    <row r="8" spans="1:17" ht="23.25" customHeight="1" x14ac:dyDescent="0.2">
      <c r="A8" s="48"/>
      <c r="B8" s="48"/>
      <c r="C8" s="48"/>
      <c r="D8" s="48"/>
      <c r="E8" s="49"/>
      <c r="F8" s="49"/>
      <c r="G8" s="49"/>
      <c r="H8" s="50"/>
      <c r="I8" s="50"/>
      <c r="J8" s="29"/>
      <c r="K8" s="30"/>
      <c r="L8" s="30"/>
      <c r="M8" s="30"/>
      <c r="N8" s="38"/>
      <c r="O8" s="39"/>
      <c r="P8" s="39"/>
      <c r="Q8" s="39"/>
    </row>
    <row r="9" spans="1:17" ht="23.25" customHeight="1" x14ac:dyDescent="0.2">
      <c r="A9" s="48"/>
      <c r="B9" s="48"/>
      <c r="C9" s="48"/>
      <c r="D9" s="48"/>
      <c r="E9" s="49"/>
      <c r="F9" s="49"/>
      <c r="G9" s="49"/>
      <c r="H9" s="50"/>
      <c r="I9" s="50"/>
      <c r="J9" s="29"/>
      <c r="K9" s="30"/>
      <c r="L9" s="30"/>
      <c r="M9" s="30"/>
      <c r="N9" s="38"/>
      <c r="O9" s="39"/>
      <c r="P9" s="39"/>
      <c r="Q9" s="39"/>
    </row>
    <row r="10" spans="1:17" ht="23.25" customHeight="1" x14ac:dyDescent="0.2">
      <c r="A10" s="48"/>
      <c r="B10" s="48"/>
      <c r="C10" s="48"/>
      <c r="D10" s="48"/>
      <c r="E10" s="49"/>
      <c r="F10" s="49"/>
      <c r="G10" s="49"/>
      <c r="H10" s="50"/>
      <c r="I10" s="50"/>
      <c r="J10" s="29"/>
      <c r="K10" s="30"/>
      <c r="L10" s="30"/>
      <c r="M10" s="30"/>
      <c r="N10" s="38"/>
      <c r="O10" s="39"/>
      <c r="P10" s="39"/>
      <c r="Q10" s="39"/>
    </row>
    <row r="11" spans="1:17" ht="23.25" customHeight="1" x14ac:dyDescent="0.2">
      <c r="A11" s="48"/>
      <c r="B11" s="48"/>
      <c r="C11" s="48"/>
      <c r="D11" s="48"/>
      <c r="E11" s="49"/>
      <c r="F11" s="49"/>
      <c r="G11" s="49"/>
      <c r="H11" s="50"/>
      <c r="I11" s="50"/>
      <c r="J11" s="29"/>
      <c r="K11" s="30"/>
      <c r="L11" s="30"/>
      <c r="M11" s="30"/>
      <c r="N11" s="38"/>
      <c r="O11" s="39"/>
      <c r="P11" s="39"/>
      <c r="Q11" s="39"/>
    </row>
    <row r="12" spans="1:17" ht="23.25" customHeight="1" x14ac:dyDescent="0.2">
      <c r="A12" s="48"/>
      <c r="B12" s="48"/>
      <c r="C12" s="48"/>
      <c r="D12" s="48"/>
      <c r="E12" s="49"/>
      <c r="F12" s="49"/>
      <c r="G12" s="49"/>
      <c r="H12" s="50"/>
      <c r="I12" s="50"/>
      <c r="J12" s="29"/>
      <c r="K12" s="30"/>
      <c r="L12" s="30"/>
      <c r="M12" s="30"/>
      <c r="N12" s="38"/>
      <c r="O12" s="39"/>
      <c r="P12" s="39"/>
      <c r="Q12" s="39"/>
    </row>
    <row r="13" spans="1:17" ht="23.25" customHeight="1" x14ac:dyDescent="0.2">
      <c r="A13" s="48"/>
      <c r="B13" s="48"/>
      <c r="C13" s="48"/>
      <c r="D13" s="48"/>
      <c r="E13" s="49"/>
      <c r="F13" s="49"/>
      <c r="G13" s="49"/>
      <c r="H13" s="50"/>
      <c r="I13" s="50"/>
      <c r="J13" s="29"/>
      <c r="K13" s="30"/>
      <c r="L13" s="30"/>
      <c r="M13" s="30"/>
      <c r="N13" s="38"/>
      <c r="O13" s="39"/>
      <c r="P13" s="39"/>
      <c r="Q13" s="39"/>
    </row>
    <row r="14" spans="1:17" ht="23.25" customHeight="1" x14ac:dyDescent="0.2">
      <c r="A14" s="48"/>
      <c r="B14" s="48"/>
      <c r="C14" s="48"/>
      <c r="D14" s="48"/>
      <c r="E14" s="49"/>
      <c r="F14" s="49"/>
      <c r="G14" s="49"/>
      <c r="H14" s="50"/>
      <c r="I14" s="50"/>
      <c r="J14" s="29"/>
      <c r="K14" s="30"/>
      <c r="L14" s="30"/>
      <c r="M14" s="30"/>
      <c r="N14" s="38"/>
      <c r="O14" s="39"/>
      <c r="P14" s="39"/>
      <c r="Q14" s="39"/>
    </row>
    <row r="15" spans="1:17" ht="23.25" customHeight="1" x14ac:dyDescent="0.2">
      <c r="A15" s="48"/>
      <c r="B15" s="48"/>
      <c r="C15" s="48"/>
      <c r="D15" s="48"/>
      <c r="E15" s="49"/>
      <c r="F15" s="49"/>
      <c r="G15" s="49"/>
      <c r="H15" s="50"/>
      <c r="I15" s="50"/>
      <c r="J15" s="29"/>
      <c r="K15" s="30"/>
      <c r="L15" s="30"/>
      <c r="M15" s="30"/>
      <c r="N15" s="38"/>
      <c r="O15" s="39"/>
      <c r="P15" s="39"/>
      <c r="Q15" s="39"/>
    </row>
    <row r="17" spans="1:19" ht="27.75" customHeight="1" x14ac:dyDescent="0.2">
      <c r="A17" s="236" t="str">
        <f>Overview!B4&amp; " - Effective from "&amp;Overview!D4&amp;" - "&amp;Overview!E4&amp;" new designated EHV line loss factors"</f>
        <v>AGR Networks Limited - GSP_C - Effective from 1 April 2026 - Final new designated EHV line loss factors</v>
      </c>
      <c r="B17" s="237"/>
      <c r="C17" s="237"/>
      <c r="D17" s="237"/>
      <c r="E17" s="237"/>
      <c r="F17" s="237"/>
      <c r="G17" s="237"/>
      <c r="H17" s="237"/>
      <c r="I17" s="237"/>
      <c r="J17" s="237"/>
      <c r="K17" s="237"/>
      <c r="L17" s="237"/>
      <c r="M17" s="237"/>
      <c r="N17" s="237"/>
      <c r="O17" s="237"/>
      <c r="P17" s="237"/>
      <c r="Q17" s="237"/>
      <c r="R17" s="237"/>
      <c r="S17" s="238"/>
    </row>
    <row r="18" spans="1:19" ht="62.25" customHeight="1" x14ac:dyDescent="0.2">
      <c r="A18" s="27" t="s">
        <v>128</v>
      </c>
      <c r="B18" s="27" t="s">
        <v>46</v>
      </c>
      <c r="C18" s="27" t="s">
        <v>705</v>
      </c>
      <c r="D18" s="27" t="s">
        <v>31</v>
      </c>
      <c r="E18" s="27" t="s">
        <v>47</v>
      </c>
      <c r="F18" s="27" t="s">
        <v>705</v>
      </c>
      <c r="G18" s="27" t="s">
        <v>32</v>
      </c>
      <c r="H18" s="75" t="s">
        <v>26</v>
      </c>
      <c r="I18" s="57" t="s">
        <v>578</v>
      </c>
      <c r="J18" s="33" t="s">
        <v>101</v>
      </c>
      <c r="K18" s="33" t="s">
        <v>100</v>
      </c>
      <c r="L18" s="33" t="s">
        <v>102</v>
      </c>
      <c r="M18" s="33" t="s">
        <v>103</v>
      </c>
      <c r="N18" s="33" t="s">
        <v>691</v>
      </c>
      <c r="O18" s="35" t="s">
        <v>104</v>
      </c>
      <c r="P18" s="35" t="s">
        <v>105</v>
      </c>
      <c r="Q18" s="35" t="s">
        <v>106</v>
      </c>
      <c r="R18" s="35" t="s">
        <v>107</v>
      </c>
      <c r="S18" s="35" t="s">
        <v>692</v>
      </c>
    </row>
    <row r="19" spans="1:19" ht="21.75" customHeight="1" x14ac:dyDescent="0.2">
      <c r="A19" s="48"/>
      <c r="B19" s="48"/>
      <c r="C19" s="48"/>
      <c r="D19" s="48"/>
      <c r="E19" s="49"/>
      <c r="F19" s="36"/>
      <c r="G19" s="36"/>
      <c r="H19" s="37"/>
      <c r="I19" s="37"/>
      <c r="J19" s="40"/>
      <c r="K19" s="40"/>
      <c r="L19" s="31"/>
      <c r="M19" s="32"/>
      <c r="N19" s="32"/>
      <c r="O19" s="34"/>
      <c r="P19" s="34"/>
      <c r="Q19" s="34"/>
      <c r="R19" s="34"/>
      <c r="S19" s="34"/>
    </row>
    <row r="20" spans="1:19" ht="21.75" customHeight="1" x14ac:dyDescent="0.2">
      <c r="A20" s="48"/>
      <c r="B20" s="48"/>
      <c r="C20" s="48"/>
      <c r="D20" s="48"/>
      <c r="E20" s="49"/>
      <c r="F20" s="36"/>
      <c r="G20" s="36"/>
      <c r="H20" s="37"/>
      <c r="I20" s="37"/>
      <c r="J20" s="40"/>
      <c r="K20" s="40"/>
      <c r="L20" s="31"/>
      <c r="M20" s="32"/>
      <c r="N20" s="32"/>
      <c r="O20" s="34"/>
      <c r="P20" s="34"/>
      <c r="Q20" s="34"/>
      <c r="R20" s="34"/>
      <c r="S20" s="34"/>
    </row>
    <row r="21" spans="1:19" ht="21.75" customHeight="1" x14ac:dyDescent="0.2">
      <c r="A21" s="48"/>
      <c r="B21" s="48"/>
      <c r="C21" s="48"/>
      <c r="D21" s="48"/>
      <c r="E21" s="49"/>
      <c r="F21" s="36"/>
      <c r="G21" s="36"/>
      <c r="H21" s="37"/>
      <c r="I21" s="37"/>
      <c r="J21" s="40"/>
      <c r="K21" s="40"/>
      <c r="L21" s="31"/>
      <c r="M21" s="32"/>
      <c r="N21" s="32"/>
      <c r="O21" s="34"/>
      <c r="P21" s="34"/>
      <c r="Q21" s="34"/>
      <c r="R21" s="34"/>
      <c r="S21" s="34"/>
    </row>
    <row r="22" spans="1:19" ht="21.75" customHeight="1" x14ac:dyDescent="0.2">
      <c r="A22" s="48"/>
      <c r="B22" s="48"/>
      <c r="C22" s="48"/>
      <c r="D22" s="48"/>
      <c r="E22" s="49"/>
      <c r="F22" s="36"/>
      <c r="G22" s="36"/>
      <c r="H22" s="37"/>
      <c r="I22" s="37"/>
      <c r="J22" s="40"/>
      <c r="K22" s="40"/>
      <c r="L22" s="31"/>
      <c r="M22" s="32"/>
      <c r="N22" s="32"/>
      <c r="O22" s="34"/>
      <c r="P22" s="34"/>
      <c r="Q22" s="34"/>
      <c r="R22" s="34"/>
      <c r="S22" s="34"/>
    </row>
    <row r="23" spans="1:19" ht="21.75" customHeight="1" x14ac:dyDescent="0.2">
      <c r="A23" s="48"/>
      <c r="B23" s="48"/>
      <c r="C23" s="48"/>
      <c r="D23" s="48"/>
      <c r="E23" s="49"/>
      <c r="F23" s="36"/>
      <c r="G23" s="36"/>
      <c r="H23" s="37"/>
      <c r="I23" s="37"/>
      <c r="J23" s="40"/>
      <c r="K23" s="40"/>
      <c r="L23" s="31"/>
      <c r="M23" s="32"/>
      <c r="N23" s="32"/>
      <c r="O23" s="34"/>
      <c r="P23" s="34"/>
      <c r="Q23" s="34"/>
      <c r="R23" s="34"/>
      <c r="S23" s="34"/>
    </row>
    <row r="24" spans="1:19" ht="21.75" customHeight="1" x14ac:dyDescent="0.2">
      <c r="A24" s="48"/>
      <c r="B24" s="48"/>
      <c r="C24" s="48"/>
      <c r="D24" s="48"/>
      <c r="E24" s="49"/>
      <c r="F24" s="36"/>
      <c r="G24" s="36"/>
      <c r="H24" s="37"/>
      <c r="I24" s="37"/>
      <c r="J24" s="40"/>
      <c r="K24" s="40"/>
      <c r="L24" s="31"/>
      <c r="M24" s="32"/>
      <c r="N24" s="32"/>
      <c r="O24" s="34"/>
      <c r="P24" s="34"/>
      <c r="Q24" s="34"/>
      <c r="R24" s="34"/>
      <c r="S24" s="34"/>
    </row>
    <row r="25" spans="1:19" ht="21.75" customHeight="1" x14ac:dyDescent="0.2">
      <c r="A25" s="48"/>
      <c r="B25" s="48"/>
      <c r="C25" s="48"/>
      <c r="D25" s="48"/>
      <c r="E25" s="49"/>
      <c r="F25" s="36"/>
      <c r="G25" s="36"/>
      <c r="H25" s="37"/>
      <c r="I25" s="37"/>
      <c r="J25" s="40"/>
      <c r="K25" s="40"/>
      <c r="L25" s="31"/>
      <c r="M25" s="32"/>
      <c r="N25" s="32"/>
      <c r="O25" s="34"/>
      <c r="P25" s="34"/>
      <c r="Q25" s="34"/>
      <c r="R25" s="34"/>
      <c r="S25" s="34"/>
    </row>
    <row r="26" spans="1:19" ht="21.75" customHeight="1" x14ac:dyDescent="0.2">
      <c r="A26" s="48"/>
      <c r="B26" s="48"/>
      <c r="C26" s="48"/>
      <c r="D26" s="48"/>
      <c r="E26" s="49"/>
      <c r="F26" s="36"/>
      <c r="G26" s="36"/>
      <c r="H26" s="37"/>
      <c r="I26" s="37"/>
      <c r="J26" s="40"/>
      <c r="K26" s="40"/>
      <c r="L26" s="31"/>
      <c r="M26" s="32"/>
      <c r="N26" s="32"/>
      <c r="O26" s="34"/>
      <c r="P26" s="34"/>
      <c r="Q26" s="34"/>
      <c r="R26" s="34"/>
      <c r="S26" s="34"/>
    </row>
    <row r="27" spans="1:19" ht="21.75" customHeight="1" x14ac:dyDescent="0.2">
      <c r="A27" s="48"/>
      <c r="B27" s="48"/>
      <c r="C27" s="48"/>
      <c r="D27" s="48"/>
      <c r="E27" s="49"/>
      <c r="F27" s="36"/>
      <c r="G27" s="36"/>
      <c r="H27" s="37"/>
      <c r="I27" s="37"/>
      <c r="J27" s="40"/>
      <c r="K27" s="40"/>
      <c r="L27" s="31"/>
      <c r="M27" s="32"/>
      <c r="N27" s="32"/>
      <c r="O27" s="34"/>
      <c r="P27" s="34"/>
      <c r="Q27" s="34"/>
      <c r="R27" s="34"/>
      <c r="S27" s="34"/>
    </row>
    <row r="28" spans="1:19" ht="21.75" customHeight="1" x14ac:dyDescent="0.2">
      <c r="A28" s="48"/>
      <c r="B28" s="48"/>
      <c r="C28" s="48"/>
      <c r="D28" s="48"/>
      <c r="E28" s="49"/>
      <c r="F28" s="36"/>
      <c r="G28" s="36"/>
      <c r="H28" s="37"/>
      <c r="I28" s="37"/>
      <c r="J28" s="40"/>
      <c r="K28" s="40"/>
      <c r="L28" s="31"/>
      <c r="M28" s="32"/>
      <c r="N28" s="32"/>
      <c r="O28" s="34"/>
      <c r="P28" s="34"/>
      <c r="Q28" s="34"/>
      <c r="R28" s="34"/>
      <c r="S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RowHeight="27.75" customHeight="1" x14ac:dyDescent="0.2"/>
  <cols>
    <col min="1" max="1" width="63.42578125" style="2" customWidth="1"/>
    <col min="2" max="2" width="17.5703125" style="3" customWidth="1"/>
    <col min="3" max="3" width="8.140625" style="2" customWidth="1"/>
    <col min="4" max="5" width="17.5703125" style="3" customWidth="1"/>
    <col min="6" max="16384" width="9.140625" style="2"/>
  </cols>
  <sheetData>
    <row r="1" spans="1:5" ht="27.75" customHeight="1" x14ac:dyDescent="0.2">
      <c r="A1" s="13" t="s">
        <v>16</v>
      </c>
      <c r="B1" s="263"/>
      <c r="C1" s="263"/>
      <c r="D1" s="175"/>
      <c r="E1" s="175"/>
    </row>
    <row r="2" spans="1:5" ht="35.1" customHeight="1" x14ac:dyDescent="0.2">
      <c r="A2" s="236" t="str">
        <f>Overview!B4&amp; " - Effective from "&amp;Overview!D4&amp;" - "&amp;Overview!E4&amp;" Supplier of Last Resort and Eligible Bad Debt Pass-Through Costs"</f>
        <v>AGR Networks Limited - GSP_C - Effective from 1 April 2026 - Final Supplier of Last Resort and Eligible Bad Debt Pass-Through Costs</v>
      </c>
      <c r="B2" s="237"/>
      <c r="C2" s="237"/>
      <c r="D2" s="237"/>
      <c r="E2" s="238"/>
    </row>
    <row r="3" spans="1:5" s="78" customFormat="1" ht="14.25" customHeight="1" x14ac:dyDescent="0.2">
      <c r="A3" s="84"/>
      <c r="B3" s="84"/>
      <c r="C3" s="84"/>
      <c r="D3" s="84"/>
      <c r="E3" s="84"/>
    </row>
    <row r="4" spans="1:5" ht="78.75" customHeight="1" x14ac:dyDescent="0.2">
      <c r="A4" s="27" t="s">
        <v>117</v>
      </c>
      <c r="B4" s="14" t="s">
        <v>708</v>
      </c>
      <c r="C4" s="14" t="s">
        <v>20</v>
      </c>
      <c r="D4" s="14" t="s">
        <v>446</v>
      </c>
      <c r="E4" s="14" t="s">
        <v>693</v>
      </c>
    </row>
    <row r="5" spans="1:5" ht="32.25" customHeight="1" x14ac:dyDescent="0.2">
      <c r="A5" s="16" t="s">
        <v>632</v>
      </c>
      <c r="B5" s="198" t="str">
        <f>IFERROR(INDEX('Annex 1 LV, HV and UMS charges'!$B$13:$B$44,MATCH($A5,'Annex 1 LV, HV and UMS charges'!$A$13:$A$44,0)),IF(INDEX('Annex 4 LDNO charges'!$B$12:$B$202,MATCH($A5,'Annex 4 LDNO charges'!$A$12:$A$202,0))=0,"",INDEX('Annex 4 LDNO charges'!$B$12:$B$202,MATCH($A5,'Annex 4 LDNO charges'!$A$12:$A$202,0))))</f>
        <v>C01,C02,C03</v>
      </c>
      <c r="C5" s="199" t="str">
        <f>IFERROR(INDEX('Annex 1 LV, HV and UMS charges'!$C$13:$C$44,MATCH($A5,'Annex 1 LV, HV and UMS charges'!$A$13:$A$44,0)),INDEX('Annex 4 LDNO charges'!$C$12:$C$202,MATCH($A5,'Annex 4 LDNO charges'!$A$12:$A$202,0)))</f>
        <v>0, 1, 2</v>
      </c>
      <c r="D5" s="206">
        <v>0</v>
      </c>
      <c r="E5" s="206">
        <v>0</v>
      </c>
    </row>
    <row r="6" spans="1:5" ht="27" customHeight="1" x14ac:dyDescent="0.2">
      <c r="A6" s="16" t="s">
        <v>579</v>
      </c>
      <c r="B6" s="198" t="str">
        <f>IFERROR(INDEX('Annex 1 LV, HV and UMS charges'!$B$13:$B$44,MATCH($A6,'Annex 1 LV, HV and UMS charges'!$A$13:$A$44,0)),IF(INDEX('Annex 4 LDNO charges'!$B$12:$B$202,MATCH($A6,'Annex 4 LDNO charges'!$A$12:$A$202,0))=0,"",INDEX('Annex 4 LDNO charges'!$B$12:$B$202,MATCH($A6,'Annex 4 LDNO charges'!$A$12:$A$202,0))))</f>
        <v>C07,C08,C09</v>
      </c>
      <c r="C6" s="199" t="str">
        <f>IFERROR(INDEX('Annex 1 LV, HV and UMS charges'!$C$13:$C$44,MATCH($A6,'Annex 1 LV, HV and UMS charges'!$A$13:$A$44,0)),INDEX('Annex 4 LDNO charges'!$C$12:$C$202,MATCH($A6,'Annex 4 LDNO charges'!$A$12:$A$202,0)))</f>
        <v>0, 3, 4, 5-8</v>
      </c>
      <c r="D6" s="183"/>
      <c r="E6" s="206">
        <v>0</v>
      </c>
    </row>
    <row r="7" spans="1:5" ht="27" customHeight="1" x14ac:dyDescent="0.2">
      <c r="A7" s="16" t="s">
        <v>580</v>
      </c>
      <c r="B7" s="198" t="str">
        <f>IFERROR(INDEX('Annex 1 LV, HV and UMS charges'!$B$13:$B$44,MATCH($A7,'Annex 1 LV, HV and UMS charges'!$A$13:$A$44,0)),IF(INDEX('Annex 4 LDNO charges'!$B$12:$B$202,MATCH($A7,'Annex 4 LDNO charges'!$A$12:$A$202,0))=0,"",INDEX('Annex 4 LDNO charges'!$B$12:$B$202,MATCH($A7,'Annex 4 LDNO charges'!$A$12:$A$202,0))))</f>
        <v>C10,C11,C12</v>
      </c>
      <c r="C7" s="199" t="str">
        <f>IFERROR(INDEX('Annex 1 LV, HV and UMS charges'!$C$13:$C$44,MATCH($A7,'Annex 1 LV, HV and UMS charges'!$A$13:$A$44,0)),INDEX('Annex 4 LDNO charges'!$C$12:$C$202,MATCH($A7,'Annex 4 LDNO charges'!$A$12:$A$202,0)))</f>
        <v>0, 3, 4, 5-8</v>
      </c>
      <c r="D7" s="183"/>
      <c r="E7" s="206">
        <v>0</v>
      </c>
    </row>
    <row r="8" spans="1:5" ht="27" customHeight="1" x14ac:dyDescent="0.2">
      <c r="A8" s="16" t="s">
        <v>581</v>
      </c>
      <c r="B8" s="198" t="str">
        <f>IFERROR(INDEX('Annex 1 LV, HV and UMS charges'!$B$13:$B$44,MATCH($A8,'Annex 1 LV, HV and UMS charges'!$A$13:$A$44,0)),IF(INDEX('Annex 4 LDNO charges'!$B$12:$B$202,MATCH($A8,'Annex 4 LDNO charges'!$A$12:$A$202,0))=0,"",INDEX('Annex 4 LDNO charges'!$B$12:$B$202,MATCH($A8,'Annex 4 LDNO charges'!$A$12:$A$202,0))))</f>
        <v>C13,C14,C15</v>
      </c>
      <c r="C8" s="199" t="str">
        <f>IFERROR(INDEX('Annex 1 LV, HV and UMS charges'!$C$13:$C$44,MATCH($A8,'Annex 1 LV, HV and UMS charges'!$A$13:$A$44,0)),INDEX('Annex 4 LDNO charges'!$C$12:$C$202,MATCH($A8,'Annex 4 LDNO charges'!$A$12:$A$202,0)))</f>
        <v>0, 3, 4, 5-8</v>
      </c>
      <c r="D8" s="183"/>
      <c r="E8" s="206">
        <v>0</v>
      </c>
    </row>
    <row r="9" spans="1:5" ht="27" customHeight="1" x14ac:dyDescent="0.2">
      <c r="A9" s="16" t="s">
        <v>582</v>
      </c>
      <c r="B9" s="198" t="str">
        <f>IFERROR(INDEX('Annex 1 LV, HV and UMS charges'!$B$13:$B$44,MATCH($A9,'Annex 1 LV, HV and UMS charges'!$A$13:$A$44,0)),IF(INDEX('Annex 4 LDNO charges'!$B$12:$B$202,MATCH($A9,'Annex 4 LDNO charges'!$A$12:$A$202,0))=0,"",INDEX('Annex 4 LDNO charges'!$B$12:$B$202,MATCH($A9,'Annex 4 LDNO charges'!$A$12:$A$202,0))))</f>
        <v>C16,C17,C18</v>
      </c>
      <c r="C9" s="199" t="str">
        <f>IFERROR(INDEX('Annex 1 LV, HV and UMS charges'!$C$13:$C$44,MATCH($A9,'Annex 1 LV, HV and UMS charges'!$A$13:$A$44,0)),INDEX('Annex 4 LDNO charges'!$C$12:$C$202,MATCH($A9,'Annex 4 LDNO charges'!$A$12:$A$202,0)))</f>
        <v>0, 3, 4, 5-8</v>
      </c>
      <c r="D9" s="183"/>
      <c r="E9" s="206">
        <v>0</v>
      </c>
    </row>
    <row r="10" spans="1:5" ht="27" customHeight="1" x14ac:dyDescent="0.2">
      <c r="A10" s="16" t="s">
        <v>583</v>
      </c>
      <c r="B10" s="198" t="str">
        <f>IFERROR(INDEX('Annex 1 LV, HV and UMS charges'!$B$13:$B$44,MATCH($A10,'Annex 1 LV, HV and UMS charges'!$A$13:$A$44,0)),IF(INDEX('Annex 4 LDNO charges'!$B$12:$B$202,MATCH($A10,'Annex 4 LDNO charges'!$A$12:$A$202,0))=0,"",INDEX('Annex 4 LDNO charges'!$B$12:$B$202,MATCH($A10,'Annex 4 LDNO charges'!$A$12:$A$202,0))))</f>
        <v>C19,C20,C21</v>
      </c>
      <c r="C10" s="199" t="str">
        <f>IFERROR(INDEX('Annex 1 LV, HV and UMS charges'!$C$13:$C$44,MATCH($A10,'Annex 1 LV, HV and UMS charges'!$A$13:$A$44,0)),INDEX('Annex 4 LDNO charges'!$C$12:$C$202,MATCH($A10,'Annex 4 LDNO charges'!$A$12:$A$202,0)))</f>
        <v>0, 3, 4, 5-8</v>
      </c>
      <c r="D10" s="183"/>
      <c r="E10" s="206">
        <v>0</v>
      </c>
    </row>
    <row r="11" spans="1:5" ht="27" customHeight="1" x14ac:dyDescent="0.2">
      <c r="A11" s="167" t="s">
        <v>450</v>
      </c>
      <c r="B11" s="198" t="str">
        <f>IFERROR(INDEX('Annex 1 LV, HV and UMS charges'!$B$13:$B$44,MATCH($A11,'Annex 1 LV, HV and UMS charges'!$A$13:$A$44,0)),IF(INDEX('Annex 4 LDNO charges'!$B$12:$B$202,MATCH($A11,'Annex 4 LDNO charges'!$A$12:$A$202,0))=0,"",INDEX('Annex 4 LDNO charges'!$B$12:$B$202,MATCH($A11,'Annex 4 LDNO charges'!$A$12:$A$202,0))))</f>
        <v>C25,C26,C27</v>
      </c>
      <c r="C11" s="199">
        <f>IFERROR(INDEX('Annex 1 LV, HV and UMS charges'!$C$13:$C$44,MATCH($A11,'Annex 1 LV, HV and UMS charges'!$A$13:$A$44,0)),INDEX('Annex 4 LDNO charges'!$C$12:$C$202,MATCH($A11,'Annex 4 LDNO charges'!$A$12:$A$202,0)))</f>
        <v>0</v>
      </c>
      <c r="D11" s="183"/>
      <c r="E11" s="206">
        <v>0</v>
      </c>
    </row>
    <row r="12" spans="1:5" ht="27" customHeight="1" x14ac:dyDescent="0.2">
      <c r="A12" s="167" t="s">
        <v>451</v>
      </c>
      <c r="B12" s="198" t="str">
        <f>IFERROR(INDEX('Annex 1 LV, HV and UMS charges'!$B$13:$B$44,MATCH($A12,'Annex 1 LV, HV and UMS charges'!$A$13:$A$44,0)),IF(INDEX('Annex 4 LDNO charges'!$B$12:$B$202,MATCH($A12,'Annex 4 LDNO charges'!$A$12:$A$202,0))=0,"",INDEX('Annex 4 LDNO charges'!$B$12:$B$202,MATCH($A12,'Annex 4 LDNO charges'!$A$12:$A$202,0))))</f>
        <v>C28,C29,C30</v>
      </c>
      <c r="C12" s="199">
        <f>IFERROR(INDEX('Annex 1 LV, HV and UMS charges'!$C$13:$C$44,MATCH($A12,'Annex 1 LV, HV and UMS charges'!$A$13:$A$44,0)),INDEX('Annex 4 LDNO charges'!$C$12:$C$202,MATCH($A12,'Annex 4 LDNO charges'!$A$12:$A$202,0)))</f>
        <v>0</v>
      </c>
      <c r="D12" s="183"/>
      <c r="E12" s="206">
        <v>0</v>
      </c>
    </row>
    <row r="13" spans="1:5" ht="27" customHeight="1" x14ac:dyDescent="0.2">
      <c r="A13" s="167" t="s">
        <v>452</v>
      </c>
      <c r="B13" s="198" t="str">
        <f>IFERROR(INDEX('Annex 1 LV, HV and UMS charges'!$B$13:$B$44,MATCH($A13,'Annex 1 LV, HV and UMS charges'!$A$13:$A$44,0)),IF(INDEX('Annex 4 LDNO charges'!$B$12:$B$202,MATCH($A13,'Annex 4 LDNO charges'!$A$12:$A$202,0))=0,"",INDEX('Annex 4 LDNO charges'!$B$12:$B$202,MATCH($A13,'Annex 4 LDNO charges'!$A$12:$A$202,0))))</f>
        <v>C31,C32,C33</v>
      </c>
      <c r="C13" s="199">
        <f>IFERROR(INDEX('Annex 1 LV, HV and UMS charges'!$C$13:$C$44,MATCH($A13,'Annex 1 LV, HV and UMS charges'!$A$13:$A$44,0)),INDEX('Annex 4 LDNO charges'!$C$12:$C$202,MATCH($A13,'Annex 4 LDNO charges'!$A$12:$A$202,0)))</f>
        <v>0</v>
      </c>
      <c r="D13" s="183"/>
      <c r="E13" s="206">
        <v>0</v>
      </c>
    </row>
    <row r="14" spans="1:5" ht="27.75" customHeight="1" x14ac:dyDescent="0.2">
      <c r="A14" s="167" t="s">
        <v>453</v>
      </c>
      <c r="B14" s="198" t="str">
        <f>IFERROR(INDEX('Annex 1 LV, HV and UMS charges'!$B$13:$B$44,MATCH($A14,'Annex 1 LV, HV and UMS charges'!$A$13:$A$44,0)),IF(INDEX('Annex 4 LDNO charges'!$B$12:$B$202,MATCH($A14,'Annex 4 LDNO charges'!$A$12:$A$202,0))=0,"",INDEX('Annex 4 LDNO charges'!$B$12:$B$202,MATCH($A14,'Annex 4 LDNO charges'!$A$12:$A$202,0))))</f>
        <v>C34,C35,C36</v>
      </c>
      <c r="C14" s="199">
        <f>IFERROR(INDEX('Annex 1 LV, HV and UMS charges'!$C$13:$C$44,MATCH($A14,'Annex 1 LV, HV and UMS charges'!$A$13:$A$44,0)),INDEX('Annex 4 LDNO charges'!$C$12:$C$202,MATCH($A14,'Annex 4 LDNO charges'!$A$12:$A$202,0)))</f>
        <v>0</v>
      </c>
      <c r="D14" s="183"/>
      <c r="E14" s="206">
        <v>0</v>
      </c>
    </row>
    <row r="15" spans="1:5" ht="27.75" customHeight="1" x14ac:dyDescent="0.2">
      <c r="A15" s="171" t="s">
        <v>454</v>
      </c>
      <c r="B15" s="198" t="str">
        <f>IFERROR(INDEX('Annex 1 LV, HV and UMS charges'!$B$13:$B$44,MATCH($A15,'Annex 1 LV, HV and UMS charges'!$A$13:$A$44,0)),IF(INDEX('Annex 4 LDNO charges'!$B$12:$B$202,MATCH($A15,'Annex 4 LDNO charges'!$A$12:$A$202,0))=0,"",INDEX('Annex 4 LDNO charges'!$B$12:$B$202,MATCH($A15,'Annex 4 LDNO charges'!$A$12:$A$202,0))))</f>
        <v>C37,C38,C39</v>
      </c>
      <c r="C15" s="199">
        <f>IFERROR(INDEX('Annex 1 LV, HV and UMS charges'!$C$13:$C$44,MATCH($A15,'Annex 1 LV, HV and UMS charges'!$A$13:$A$44,0)),INDEX('Annex 4 LDNO charges'!$C$12:$C$202,MATCH($A15,'Annex 4 LDNO charges'!$A$12:$A$202,0)))</f>
        <v>0</v>
      </c>
      <c r="D15" s="183"/>
      <c r="E15" s="206">
        <v>0</v>
      </c>
    </row>
    <row r="16" spans="1:5" ht="27.75" customHeight="1" x14ac:dyDescent="0.2">
      <c r="A16" s="171" t="s">
        <v>455</v>
      </c>
      <c r="B16" s="198" t="str">
        <f>IFERROR(INDEX('Annex 1 LV, HV and UMS charges'!$B$13:$B$44,MATCH($A16,'Annex 1 LV, HV and UMS charges'!$A$13:$A$44,0)),IF(INDEX('Annex 4 LDNO charges'!$B$12:$B$202,MATCH($A16,'Annex 4 LDNO charges'!$A$12:$A$202,0))=0,"",INDEX('Annex 4 LDNO charges'!$B$12:$B$202,MATCH($A16,'Annex 4 LDNO charges'!$A$12:$A$202,0))))</f>
        <v>C40,C41</v>
      </c>
      <c r="C16" s="199">
        <f>IFERROR(INDEX('Annex 1 LV, HV and UMS charges'!$C$13:$C$44,MATCH($A16,'Annex 1 LV, HV and UMS charges'!$A$13:$A$44,0)),INDEX('Annex 4 LDNO charges'!$C$12:$C$202,MATCH($A16,'Annex 4 LDNO charges'!$A$12:$A$202,0)))</f>
        <v>0</v>
      </c>
      <c r="D16" s="183"/>
      <c r="E16" s="206">
        <v>0</v>
      </c>
    </row>
    <row r="17" spans="1:5" ht="27.75" customHeight="1" x14ac:dyDescent="0.2">
      <c r="A17" s="171" t="s">
        <v>456</v>
      </c>
      <c r="B17" s="198" t="str">
        <f>IFERROR(INDEX('Annex 1 LV, HV and UMS charges'!$B$13:$B$44,MATCH($A17,'Annex 1 LV, HV and UMS charges'!$A$13:$A$44,0)),IF(INDEX('Annex 4 LDNO charges'!$B$12:$B$202,MATCH($A17,'Annex 4 LDNO charges'!$A$12:$A$202,0))=0,"",INDEX('Annex 4 LDNO charges'!$B$12:$B$202,MATCH($A17,'Annex 4 LDNO charges'!$A$12:$A$202,0))))</f>
        <v>C42,C43</v>
      </c>
      <c r="C17" s="199">
        <f>IFERROR(INDEX('Annex 1 LV, HV and UMS charges'!$C$13:$C$44,MATCH($A17,'Annex 1 LV, HV and UMS charges'!$A$13:$A$44,0)),INDEX('Annex 4 LDNO charges'!$C$12:$C$202,MATCH($A17,'Annex 4 LDNO charges'!$A$12:$A$202,0)))</f>
        <v>0</v>
      </c>
      <c r="D17" s="183"/>
      <c r="E17" s="206">
        <v>0</v>
      </c>
    </row>
    <row r="18" spans="1:5" ht="27.75" customHeight="1" x14ac:dyDescent="0.2">
      <c r="A18" s="171" t="s">
        <v>457</v>
      </c>
      <c r="B18" s="198" t="str">
        <f>IFERROR(INDEX('Annex 1 LV, HV and UMS charges'!$B$13:$B$44,MATCH($A18,'Annex 1 LV, HV and UMS charges'!$A$13:$A$44,0)),IF(INDEX('Annex 4 LDNO charges'!$B$12:$B$202,MATCH($A18,'Annex 4 LDNO charges'!$A$12:$A$202,0))=0,"",INDEX('Annex 4 LDNO charges'!$B$12:$B$202,MATCH($A18,'Annex 4 LDNO charges'!$A$12:$A$202,0))))</f>
        <v>C44,C45</v>
      </c>
      <c r="C18" s="199">
        <f>IFERROR(INDEX('Annex 1 LV, HV and UMS charges'!$C$13:$C$44,MATCH($A18,'Annex 1 LV, HV and UMS charges'!$A$13:$A$44,0)),INDEX('Annex 4 LDNO charges'!$C$12:$C$202,MATCH($A18,'Annex 4 LDNO charges'!$A$12:$A$202,0)))</f>
        <v>0</v>
      </c>
      <c r="D18" s="183"/>
      <c r="E18" s="206">
        <v>0</v>
      </c>
    </row>
    <row r="19" spans="1:5" ht="27.75" customHeight="1" x14ac:dyDescent="0.2">
      <c r="A19" s="171" t="s">
        <v>458</v>
      </c>
      <c r="B19" s="198" t="str">
        <f>IFERROR(INDEX('Annex 1 LV, HV and UMS charges'!$B$13:$B$44,MATCH($A19,'Annex 1 LV, HV and UMS charges'!$A$13:$A$44,0)),IF(INDEX('Annex 4 LDNO charges'!$B$12:$B$202,MATCH($A19,'Annex 4 LDNO charges'!$A$12:$A$202,0))=0,"",INDEX('Annex 4 LDNO charges'!$B$12:$B$202,MATCH($A19,'Annex 4 LDNO charges'!$A$12:$A$202,0))))</f>
        <v>C46,C47</v>
      </c>
      <c r="C19" s="199">
        <f>IFERROR(INDEX('Annex 1 LV, HV and UMS charges'!$C$13:$C$44,MATCH($A19,'Annex 1 LV, HV and UMS charges'!$A$13:$A$44,0)),INDEX('Annex 4 LDNO charges'!$C$12:$C$202,MATCH($A19,'Annex 4 LDNO charges'!$A$12:$A$202,0)))</f>
        <v>0</v>
      </c>
      <c r="D19" s="183"/>
      <c r="E19" s="206">
        <v>0</v>
      </c>
    </row>
    <row r="20" spans="1:5" ht="27.75" customHeight="1" x14ac:dyDescent="0.2">
      <c r="A20" s="171" t="s">
        <v>459</v>
      </c>
      <c r="B20" s="198" t="str">
        <f>IFERROR(INDEX('Annex 1 LV, HV and UMS charges'!$B$13:$B$44,MATCH($A20,'Annex 1 LV, HV and UMS charges'!$A$13:$A$44,0)),IF(INDEX('Annex 4 LDNO charges'!$B$12:$B$202,MATCH($A20,'Annex 4 LDNO charges'!$A$12:$A$202,0))=0,"",INDEX('Annex 4 LDNO charges'!$B$12:$B$202,MATCH($A20,'Annex 4 LDNO charges'!$A$12:$A$202,0))))</f>
        <v>C48,C49</v>
      </c>
      <c r="C20" s="199">
        <f>IFERROR(INDEX('Annex 1 LV, HV and UMS charges'!$C$13:$C$44,MATCH($A20,'Annex 1 LV, HV and UMS charges'!$A$13:$A$44,0)),INDEX('Annex 4 LDNO charges'!$C$12:$C$202,MATCH($A20,'Annex 4 LDNO charges'!$A$12:$A$202,0)))</f>
        <v>0</v>
      </c>
      <c r="D20" s="183"/>
      <c r="E20" s="206">
        <v>0</v>
      </c>
    </row>
    <row r="21" spans="1:5" ht="27.75" customHeight="1" x14ac:dyDescent="0.2">
      <c r="A21" s="171" t="s">
        <v>460</v>
      </c>
      <c r="B21" s="198" t="str">
        <f>IFERROR(INDEX('Annex 1 LV, HV and UMS charges'!$B$13:$B$44,MATCH($A21,'Annex 1 LV, HV and UMS charges'!$A$13:$A$44,0)),IF(INDEX('Annex 4 LDNO charges'!$B$12:$B$202,MATCH($A21,'Annex 4 LDNO charges'!$A$12:$A$202,0))=0,"",INDEX('Annex 4 LDNO charges'!$B$12:$B$202,MATCH($A21,'Annex 4 LDNO charges'!$A$12:$A$202,0))))</f>
        <v>C50,C51</v>
      </c>
      <c r="C21" s="199">
        <f>IFERROR(INDEX('Annex 1 LV, HV and UMS charges'!$C$13:$C$44,MATCH($A21,'Annex 1 LV, HV and UMS charges'!$A$13:$A$44,0)),INDEX('Annex 4 LDNO charges'!$C$12:$C$202,MATCH($A21,'Annex 4 LDNO charges'!$A$12:$A$202,0)))</f>
        <v>0</v>
      </c>
      <c r="D21" s="183"/>
      <c r="E21" s="206">
        <v>0</v>
      </c>
    </row>
    <row r="22" spans="1:5" ht="27.75" customHeight="1" x14ac:dyDescent="0.2">
      <c r="A22" s="171" t="s">
        <v>461</v>
      </c>
      <c r="B22" s="198" t="str">
        <f>IFERROR(INDEX('Annex 1 LV, HV and UMS charges'!$B$13:$B$44,MATCH($A22,'Annex 1 LV, HV and UMS charges'!$A$13:$A$44,0)),IF(INDEX('Annex 4 LDNO charges'!$B$12:$B$202,MATCH($A22,'Annex 4 LDNO charges'!$A$12:$A$202,0))=0,"",INDEX('Annex 4 LDNO charges'!$B$12:$B$202,MATCH($A22,'Annex 4 LDNO charges'!$A$12:$A$202,0))))</f>
        <v>C52,C53</v>
      </c>
      <c r="C22" s="199">
        <f>IFERROR(INDEX('Annex 1 LV, HV and UMS charges'!$C$13:$C$44,MATCH($A22,'Annex 1 LV, HV and UMS charges'!$A$13:$A$44,0)),INDEX('Annex 4 LDNO charges'!$C$12:$C$202,MATCH($A22,'Annex 4 LDNO charges'!$A$12:$A$202,0)))</f>
        <v>0</v>
      </c>
      <c r="D22" s="183"/>
      <c r="E22" s="206">
        <v>0</v>
      </c>
    </row>
    <row r="23" spans="1:5" ht="27.75" customHeight="1" x14ac:dyDescent="0.2">
      <c r="A23" s="167" t="s">
        <v>462</v>
      </c>
      <c r="B23" s="198" t="str">
        <f>IFERROR(INDEX('Annex 1 LV, HV and UMS charges'!$B$13:$B$44,MATCH($A23,'Annex 1 LV, HV and UMS charges'!$A$13:$A$44,0)),IF(INDEX('Annex 4 LDNO charges'!$B$12:$B$202,MATCH($A23,'Annex 4 LDNO charges'!$A$12:$A$202,0))=0,"",INDEX('Annex 4 LDNO charges'!$B$12:$B$202,MATCH($A23,'Annex 4 LDNO charges'!$A$12:$A$202,0))))</f>
        <v>C54,C55</v>
      </c>
      <c r="C23" s="199">
        <f>IFERROR(INDEX('Annex 1 LV, HV and UMS charges'!$C$13:$C$44,MATCH($A23,'Annex 1 LV, HV and UMS charges'!$A$13:$A$44,0)),INDEX('Annex 4 LDNO charges'!$C$12:$C$202,MATCH($A23,'Annex 4 LDNO charges'!$A$12:$A$202,0)))</f>
        <v>0</v>
      </c>
      <c r="D23" s="183"/>
      <c r="E23" s="206">
        <v>0</v>
      </c>
    </row>
    <row r="24" spans="1:5" ht="27.75" customHeight="1" x14ac:dyDescent="0.2">
      <c r="A24" s="167" t="s">
        <v>463</v>
      </c>
      <c r="B24" s="198" t="str">
        <f>IFERROR(INDEX('Annex 1 LV, HV and UMS charges'!$B$13:$B$44,MATCH($A24,'Annex 1 LV, HV and UMS charges'!$A$13:$A$44,0)),IF(INDEX('Annex 4 LDNO charges'!$B$12:$B$202,MATCH($A24,'Annex 4 LDNO charges'!$A$12:$A$202,0))=0,"",INDEX('Annex 4 LDNO charges'!$B$12:$B$202,MATCH($A24,'Annex 4 LDNO charges'!$A$12:$A$202,0))))</f>
        <v>C56,C57</v>
      </c>
      <c r="C24" s="199">
        <f>IFERROR(INDEX('Annex 1 LV, HV and UMS charges'!$C$13:$C$44,MATCH($A24,'Annex 1 LV, HV and UMS charges'!$A$13:$A$44,0)),INDEX('Annex 4 LDNO charges'!$C$12:$C$202,MATCH($A24,'Annex 4 LDNO charges'!$A$12:$A$202,0)))</f>
        <v>0</v>
      </c>
      <c r="D24" s="183"/>
      <c r="E24" s="206">
        <v>0</v>
      </c>
    </row>
    <row r="25" spans="1:5" ht="27.75" customHeight="1" x14ac:dyDescent="0.2">
      <c r="A25" s="167" t="s">
        <v>464</v>
      </c>
      <c r="B25" s="198" t="str">
        <f>IFERROR(INDEX('Annex 1 LV, HV and UMS charges'!$B$13:$B$44,MATCH($A25,'Annex 1 LV, HV and UMS charges'!$A$13:$A$44,0)),IF(INDEX('Annex 4 LDNO charges'!$B$12:$B$202,MATCH($A25,'Annex 4 LDNO charges'!$A$12:$A$202,0))=0,"",INDEX('Annex 4 LDNO charges'!$B$12:$B$202,MATCH($A25,'Annex 4 LDNO charges'!$A$12:$A$202,0))))</f>
        <v>C58,C59</v>
      </c>
      <c r="C25" s="199">
        <f>IFERROR(INDEX('Annex 1 LV, HV and UMS charges'!$C$13:$C$44,MATCH($A25,'Annex 1 LV, HV and UMS charges'!$A$13:$A$44,0)),INDEX('Annex 4 LDNO charges'!$C$12:$C$202,MATCH($A25,'Annex 4 LDNO charges'!$A$12:$A$202,0)))</f>
        <v>0</v>
      </c>
      <c r="D25" s="183"/>
      <c r="E25" s="206">
        <v>0</v>
      </c>
    </row>
    <row r="26" spans="1:5" ht="27.75" customHeight="1" x14ac:dyDescent="0.2">
      <c r="A26" s="167" t="s">
        <v>584</v>
      </c>
      <c r="B26" s="198" t="str">
        <f>IFERROR(INDEX('Annex 1 LV, HV and UMS charges'!$B$13:$B$44,MATCH($A26,'Annex 1 LV, HV and UMS charges'!$A$13:$A$44,0)),IF(INDEX('Annex 4 LDNO charges'!$B$12:$B$202,MATCH($A26,'Annex 4 LDNO charges'!$A$12:$A$202,0))=0,"",INDEX('Annex 4 LDNO charges'!$B$12:$B$202,MATCH($A26,'Annex 4 LDNO charges'!$A$12:$A$202,0))))</f>
        <v>C01</v>
      </c>
      <c r="C26" s="199" t="str">
        <f>IFERROR(INDEX('Annex 1 LV, HV and UMS charges'!$C$13:$C$44,MATCH($A26,'Annex 1 LV, HV and UMS charges'!$A$13:$A$44,0)),INDEX('Annex 4 LDNO charges'!$C$12:$C$202,MATCH($A26,'Annex 4 LDNO charges'!$A$12:$A$202,0)))</f>
        <v>0, 1, 2</v>
      </c>
      <c r="D26" s="206">
        <v>0</v>
      </c>
      <c r="E26" s="206">
        <v>0</v>
      </c>
    </row>
    <row r="27" spans="1:5" ht="27.75" customHeight="1" x14ac:dyDescent="0.2">
      <c r="A27" s="167" t="s">
        <v>585</v>
      </c>
      <c r="B27" s="198" t="str">
        <f>IFERROR(INDEX('Annex 1 LV, HV and UMS charges'!$B$13:$B$44,MATCH($A27,'Annex 1 LV, HV and UMS charges'!$A$13:$A$44,0)),IF(INDEX('Annex 4 LDNO charges'!$B$12:$B$202,MATCH($A27,'Annex 4 LDNO charges'!$A$12:$A$202,0))=0,"",INDEX('Annex 4 LDNO charges'!$B$12:$B$202,MATCH($A27,'Annex 4 LDNO charges'!$A$12:$A$202,0))))</f>
        <v>C07</v>
      </c>
      <c r="C27" s="199" t="str">
        <f>IFERROR(INDEX('Annex 1 LV, HV and UMS charges'!$C$13:$C$44,MATCH($A27,'Annex 1 LV, HV and UMS charges'!$A$13:$A$44,0)),INDEX('Annex 4 LDNO charges'!$C$12:$C$202,MATCH($A27,'Annex 4 LDNO charges'!$A$12:$A$202,0)))</f>
        <v>0, 3, 4, 5-8</v>
      </c>
      <c r="D27" s="183"/>
      <c r="E27" s="206">
        <v>0</v>
      </c>
    </row>
    <row r="28" spans="1:5" ht="27.75" customHeight="1" x14ac:dyDescent="0.2">
      <c r="A28" s="167" t="s">
        <v>586</v>
      </c>
      <c r="B28" s="198" t="str">
        <f>IFERROR(INDEX('Annex 1 LV, HV and UMS charges'!$B$13:$B$44,MATCH($A28,'Annex 1 LV, HV and UMS charges'!$A$13:$A$44,0)),IF(INDEX('Annex 4 LDNO charges'!$B$12:$B$202,MATCH($A28,'Annex 4 LDNO charges'!$A$12:$A$202,0))=0,"",INDEX('Annex 4 LDNO charges'!$B$12:$B$202,MATCH($A28,'Annex 4 LDNO charges'!$A$12:$A$202,0))))</f>
        <v>C10</v>
      </c>
      <c r="C28" s="199" t="str">
        <f>IFERROR(INDEX('Annex 1 LV, HV and UMS charges'!$C$13:$C$44,MATCH($A28,'Annex 1 LV, HV and UMS charges'!$A$13:$A$44,0)),INDEX('Annex 4 LDNO charges'!$C$12:$C$202,MATCH($A28,'Annex 4 LDNO charges'!$A$12:$A$202,0)))</f>
        <v>0, 3, 4, 5-8</v>
      </c>
      <c r="D28" s="183"/>
      <c r="E28" s="206">
        <v>0</v>
      </c>
    </row>
    <row r="29" spans="1:5" ht="27.75" customHeight="1" x14ac:dyDescent="0.2">
      <c r="A29" s="167" t="s">
        <v>587</v>
      </c>
      <c r="B29" s="198" t="str">
        <f>IFERROR(INDEX('Annex 1 LV, HV and UMS charges'!$B$13:$B$44,MATCH($A29,'Annex 1 LV, HV and UMS charges'!$A$13:$A$44,0)),IF(INDEX('Annex 4 LDNO charges'!$B$12:$B$202,MATCH($A29,'Annex 4 LDNO charges'!$A$12:$A$202,0))=0,"",INDEX('Annex 4 LDNO charges'!$B$12:$B$202,MATCH($A29,'Annex 4 LDNO charges'!$A$12:$A$202,0))))</f>
        <v>C13</v>
      </c>
      <c r="C29" s="199" t="str">
        <f>IFERROR(INDEX('Annex 1 LV, HV and UMS charges'!$C$13:$C$44,MATCH($A29,'Annex 1 LV, HV and UMS charges'!$A$13:$A$44,0)),INDEX('Annex 4 LDNO charges'!$C$12:$C$202,MATCH($A29,'Annex 4 LDNO charges'!$A$12:$A$202,0)))</f>
        <v>0, 3, 4, 5-8</v>
      </c>
      <c r="D29" s="183"/>
      <c r="E29" s="206">
        <v>0</v>
      </c>
    </row>
    <row r="30" spans="1:5" ht="27.75" customHeight="1" x14ac:dyDescent="0.2">
      <c r="A30" s="167" t="s">
        <v>588</v>
      </c>
      <c r="B30" s="198" t="str">
        <f>IFERROR(INDEX('Annex 1 LV, HV and UMS charges'!$B$13:$B$44,MATCH($A30,'Annex 1 LV, HV and UMS charges'!$A$13:$A$44,0)),IF(INDEX('Annex 4 LDNO charges'!$B$12:$B$202,MATCH($A30,'Annex 4 LDNO charges'!$A$12:$A$202,0))=0,"",INDEX('Annex 4 LDNO charges'!$B$12:$B$202,MATCH($A30,'Annex 4 LDNO charges'!$A$12:$A$202,0))))</f>
        <v>C16</v>
      </c>
      <c r="C30" s="199" t="str">
        <f>IFERROR(INDEX('Annex 1 LV, HV and UMS charges'!$C$13:$C$44,MATCH($A30,'Annex 1 LV, HV and UMS charges'!$A$13:$A$44,0)),INDEX('Annex 4 LDNO charges'!$C$12:$C$202,MATCH($A30,'Annex 4 LDNO charges'!$A$12:$A$202,0)))</f>
        <v>0, 3, 4, 5-8</v>
      </c>
      <c r="D30" s="183"/>
      <c r="E30" s="206">
        <v>0</v>
      </c>
    </row>
    <row r="31" spans="1:5" ht="27.75" customHeight="1" x14ac:dyDescent="0.2">
      <c r="A31" s="167" t="s">
        <v>589</v>
      </c>
      <c r="B31" s="198" t="str">
        <f>IFERROR(INDEX('Annex 1 LV, HV and UMS charges'!$B$13:$B$44,MATCH($A31,'Annex 1 LV, HV and UMS charges'!$A$13:$A$44,0)),IF(INDEX('Annex 4 LDNO charges'!$B$12:$B$202,MATCH($A31,'Annex 4 LDNO charges'!$A$12:$A$202,0))=0,"",INDEX('Annex 4 LDNO charges'!$B$12:$B$202,MATCH($A31,'Annex 4 LDNO charges'!$A$12:$A$202,0))))</f>
        <v>C19</v>
      </c>
      <c r="C31" s="199" t="str">
        <f>IFERROR(INDEX('Annex 1 LV, HV and UMS charges'!$C$13:$C$44,MATCH($A31,'Annex 1 LV, HV and UMS charges'!$A$13:$A$44,0)),INDEX('Annex 4 LDNO charges'!$C$12:$C$202,MATCH($A31,'Annex 4 LDNO charges'!$A$12:$A$202,0)))</f>
        <v>0, 3, 4, 5-8</v>
      </c>
      <c r="D31" s="183"/>
      <c r="E31" s="206">
        <v>0</v>
      </c>
    </row>
    <row r="32" spans="1:5" ht="27.75" customHeight="1" x14ac:dyDescent="0.2">
      <c r="A32" s="167" t="s">
        <v>465</v>
      </c>
      <c r="B32" s="198" t="str">
        <f>IFERROR(INDEX('Annex 1 LV, HV and UMS charges'!$B$13:$B$44,MATCH($A32,'Annex 1 LV, HV and UMS charges'!$A$13:$A$44,0)),IF(INDEX('Annex 4 LDNO charges'!$B$12:$B$202,MATCH($A32,'Annex 4 LDNO charges'!$A$12:$A$202,0))=0,"",INDEX('Annex 4 LDNO charges'!$B$12:$B$202,MATCH($A32,'Annex 4 LDNO charges'!$A$12:$A$202,0))))</f>
        <v>C25</v>
      </c>
      <c r="C32" s="199">
        <f>IFERROR(INDEX('Annex 1 LV, HV and UMS charges'!$C$13:$C$44,MATCH($A32,'Annex 1 LV, HV and UMS charges'!$A$13:$A$44,0)),INDEX('Annex 4 LDNO charges'!$C$12:$C$202,MATCH($A32,'Annex 4 LDNO charges'!$A$12:$A$202,0)))</f>
        <v>0</v>
      </c>
      <c r="D32" s="183"/>
      <c r="E32" s="206">
        <v>0</v>
      </c>
    </row>
    <row r="33" spans="1:5" ht="27.75" customHeight="1" x14ac:dyDescent="0.2">
      <c r="A33" s="167" t="s">
        <v>466</v>
      </c>
      <c r="B33" s="198" t="str">
        <f>IFERROR(INDEX('Annex 1 LV, HV and UMS charges'!$B$13:$B$44,MATCH($A33,'Annex 1 LV, HV and UMS charges'!$A$13:$A$44,0)),IF(INDEX('Annex 4 LDNO charges'!$B$12:$B$202,MATCH($A33,'Annex 4 LDNO charges'!$A$12:$A$202,0))=0,"",INDEX('Annex 4 LDNO charges'!$B$12:$B$202,MATCH($A33,'Annex 4 LDNO charges'!$A$12:$A$202,0))))</f>
        <v>C28</v>
      </c>
      <c r="C33" s="199">
        <f>IFERROR(INDEX('Annex 1 LV, HV and UMS charges'!$C$13:$C$44,MATCH($A33,'Annex 1 LV, HV and UMS charges'!$A$13:$A$44,0)),INDEX('Annex 4 LDNO charges'!$C$12:$C$202,MATCH($A33,'Annex 4 LDNO charges'!$A$12:$A$202,0)))</f>
        <v>0</v>
      </c>
      <c r="D33" s="183"/>
      <c r="E33" s="206">
        <v>0</v>
      </c>
    </row>
    <row r="34" spans="1:5" ht="27.75" customHeight="1" x14ac:dyDescent="0.2">
      <c r="A34" s="167" t="s">
        <v>467</v>
      </c>
      <c r="B34" s="198" t="str">
        <f>IFERROR(INDEX('Annex 1 LV, HV and UMS charges'!$B$13:$B$44,MATCH($A34,'Annex 1 LV, HV and UMS charges'!$A$13:$A$44,0)),IF(INDEX('Annex 4 LDNO charges'!$B$12:$B$202,MATCH($A34,'Annex 4 LDNO charges'!$A$12:$A$202,0))=0,"",INDEX('Annex 4 LDNO charges'!$B$12:$B$202,MATCH($A34,'Annex 4 LDNO charges'!$A$12:$A$202,0))))</f>
        <v>C31</v>
      </c>
      <c r="C34" s="199">
        <f>IFERROR(INDEX('Annex 1 LV, HV and UMS charges'!$C$13:$C$44,MATCH($A34,'Annex 1 LV, HV and UMS charges'!$A$13:$A$44,0)),INDEX('Annex 4 LDNO charges'!$C$12:$C$202,MATCH($A34,'Annex 4 LDNO charges'!$A$12:$A$202,0)))</f>
        <v>0</v>
      </c>
      <c r="D34" s="183"/>
      <c r="E34" s="206">
        <v>0</v>
      </c>
    </row>
    <row r="35" spans="1:5" ht="27.75" customHeight="1" x14ac:dyDescent="0.2">
      <c r="A35" s="167" t="s">
        <v>468</v>
      </c>
      <c r="B35" s="198" t="str">
        <f>IFERROR(INDEX('Annex 1 LV, HV and UMS charges'!$B$13:$B$44,MATCH($A35,'Annex 1 LV, HV and UMS charges'!$A$13:$A$44,0)),IF(INDEX('Annex 4 LDNO charges'!$B$12:$B$202,MATCH($A35,'Annex 4 LDNO charges'!$A$12:$A$202,0))=0,"",INDEX('Annex 4 LDNO charges'!$B$12:$B$202,MATCH($A35,'Annex 4 LDNO charges'!$A$12:$A$202,0))))</f>
        <v>C34</v>
      </c>
      <c r="C35" s="199">
        <f>IFERROR(INDEX('Annex 1 LV, HV and UMS charges'!$C$13:$C$44,MATCH($A35,'Annex 1 LV, HV and UMS charges'!$A$13:$A$44,0)),INDEX('Annex 4 LDNO charges'!$C$12:$C$202,MATCH($A35,'Annex 4 LDNO charges'!$A$12:$A$202,0)))</f>
        <v>0</v>
      </c>
      <c r="D35" s="183"/>
      <c r="E35" s="206">
        <v>0</v>
      </c>
    </row>
    <row r="36" spans="1:5" ht="27.75" customHeight="1" x14ac:dyDescent="0.2">
      <c r="A36" s="167" t="s">
        <v>469</v>
      </c>
      <c r="B36" s="198" t="str">
        <f>IFERROR(INDEX('Annex 1 LV, HV and UMS charges'!$B$13:$B$44,MATCH($A36,'Annex 1 LV, HV and UMS charges'!$A$13:$A$44,0)),IF(INDEX('Annex 4 LDNO charges'!$B$12:$B$202,MATCH($A36,'Annex 4 LDNO charges'!$A$12:$A$202,0))=0,"",INDEX('Annex 4 LDNO charges'!$B$12:$B$202,MATCH($A36,'Annex 4 LDNO charges'!$A$12:$A$202,0))))</f>
        <v>C37</v>
      </c>
      <c r="C36" s="199">
        <f>IFERROR(INDEX('Annex 1 LV, HV and UMS charges'!$C$13:$C$44,MATCH($A36,'Annex 1 LV, HV and UMS charges'!$A$13:$A$44,0)),INDEX('Annex 4 LDNO charges'!$C$12:$C$202,MATCH($A36,'Annex 4 LDNO charges'!$A$12:$A$202,0)))</f>
        <v>0</v>
      </c>
      <c r="D36" s="183"/>
      <c r="E36" s="206">
        <v>0</v>
      </c>
    </row>
    <row r="37" spans="1:5" ht="27.75" customHeight="1" x14ac:dyDescent="0.2">
      <c r="A37" s="171" t="s">
        <v>590</v>
      </c>
      <c r="B37" s="198" t="str">
        <f>IFERROR(INDEX('Annex 1 LV, HV and UMS charges'!$B$13:$B$44,MATCH($A37,'Annex 1 LV, HV and UMS charges'!$A$13:$A$44,0)),IF(INDEX('Annex 4 LDNO charges'!$B$12:$B$202,MATCH($A37,'Annex 4 LDNO charges'!$A$12:$A$202,0))=0,"",INDEX('Annex 4 LDNO charges'!$B$12:$B$202,MATCH($A37,'Annex 4 LDNO charges'!$A$12:$A$202,0))))</f>
        <v>C02</v>
      </c>
      <c r="C37" s="199" t="str">
        <f>IFERROR(INDEX('Annex 1 LV, HV and UMS charges'!$C$13:$C$44,MATCH($A37,'Annex 1 LV, HV and UMS charges'!$A$13:$A$44,0)),INDEX('Annex 4 LDNO charges'!$C$12:$C$202,MATCH($A37,'Annex 4 LDNO charges'!$A$12:$A$202,0)))</f>
        <v>0, 1, 2</v>
      </c>
      <c r="D37" s="206">
        <v>0</v>
      </c>
      <c r="E37" s="206">
        <v>0</v>
      </c>
    </row>
    <row r="38" spans="1:5" ht="27.75" customHeight="1" x14ac:dyDescent="0.2">
      <c r="A38" s="167" t="s">
        <v>591</v>
      </c>
      <c r="B38" s="198" t="str">
        <f>IFERROR(INDEX('Annex 1 LV, HV and UMS charges'!$B$13:$B$44,MATCH($A38,'Annex 1 LV, HV and UMS charges'!$A$13:$A$44,0)),IF(INDEX('Annex 4 LDNO charges'!$B$12:$B$202,MATCH($A38,'Annex 4 LDNO charges'!$A$12:$A$202,0))=0,"",INDEX('Annex 4 LDNO charges'!$B$12:$B$202,MATCH($A38,'Annex 4 LDNO charges'!$A$12:$A$202,0))))</f>
        <v>C08</v>
      </c>
      <c r="C38" s="199" t="str">
        <f>IFERROR(INDEX('Annex 1 LV, HV and UMS charges'!$C$13:$C$44,MATCH($A38,'Annex 1 LV, HV and UMS charges'!$A$13:$A$44,0)),INDEX('Annex 4 LDNO charges'!$C$12:$C$202,MATCH($A38,'Annex 4 LDNO charges'!$A$12:$A$202,0)))</f>
        <v>0, 3, 4, 5-8</v>
      </c>
      <c r="D38" s="183"/>
      <c r="E38" s="206">
        <v>0</v>
      </c>
    </row>
    <row r="39" spans="1:5" ht="27.75" customHeight="1" x14ac:dyDescent="0.2">
      <c r="A39" s="167" t="s">
        <v>592</v>
      </c>
      <c r="B39" s="198" t="str">
        <f>IFERROR(INDEX('Annex 1 LV, HV and UMS charges'!$B$13:$B$44,MATCH($A39,'Annex 1 LV, HV and UMS charges'!$A$13:$A$44,0)),IF(INDEX('Annex 4 LDNO charges'!$B$12:$B$202,MATCH($A39,'Annex 4 LDNO charges'!$A$12:$A$202,0))=0,"",INDEX('Annex 4 LDNO charges'!$B$12:$B$202,MATCH($A39,'Annex 4 LDNO charges'!$A$12:$A$202,0))))</f>
        <v>C11</v>
      </c>
      <c r="C39" s="199" t="str">
        <f>IFERROR(INDEX('Annex 1 LV, HV and UMS charges'!$C$13:$C$44,MATCH($A39,'Annex 1 LV, HV and UMS charges'!$A$13:$A$44,0)),INDEX('Annex 4 LDNO charges'!$C$12:$C$202,MATCH($A39,'Annex 4 LDNO charges'!$A$12:$A$202,0)))</f>
        <v>0, 3, 4, 5-8</v>
      </c>
      <c r="D39" s="183"/>
      <c r="E39" s="206">
        <v>0</v>
      </c>
    </row>
    <row r="40" spans="1:5" ht="27.75" customHeight="1" x14ac:dyDescent="0.2">
      <c r="A40" s="167" t="s">
        <v>593</v>
      </c>
      <c r="B40" s="198" t="str">
        <f>IFERROR(INDEX('Annex 1 LV, HV and UMS charges'!$B$13:$B$44,MATCH($A40,'Annex 1 LV, HV and UMS charges'!$A$13:$A$44,0)),IF(INDEX('Annex 4 LDNO charges'!$B$12:$B$202,MATCH($A40,'Annex 4 LDNO charges'!$A$12:$A$202,0))=0,"",INDEX('Annex 4 LDNO charges'!$B$12:$B$202,MATCH($A40,'Annex 4 LDNO charges'!$A$12:$A$202,0))))</f>
        <v>C14</v>
      </c>
      <c r="C40" s="199" t="str">
        <f>IFERROR(INDEX('Annex 1 LV, HV and UMS charges'!$C$13:$C$44,MATCH($A40,'Annex 1 LV, HV and UMS charges'!$A$13:$A$44,0)),INDEX('Annex 4 LDNO charges'!$C$12:$C$202,MATCH($A40,'Annex 4 LDNO charges'!$A$12:$A$202,0)))</f>
        <v>0, 3, 4, 5-8</v>
      </c>
      <c r="D40" s="183"/>
      <c r="E40" s="206">
        <v>0</v>
      </c>
    </row>
    <row r="41" spans="1:5" ht="27.75" customHeight="1" x14ac:dyDescent="0.2">
      <c r="A41" s="167" t="s">
        <v>594</v>
      </c>
      <c r="B41" s="198" t="str">
        <f>IFERROR(INDEX('Annex 1 LV, HV and UMS charges'!$B$13:$B$44,MATCH($A41,'Annex 1 LV, HV and UMS charges'!$A$13:$A$44,0)),IF(INDEX('Annex 4 LDNO charges'!$B$12:$B$202,MATCH($A41,'Annex 4 LDNO charges'!$A$12:$A$202,0))=0,"",INDEX('Annex 4 LDNO charges'!$B$12:$B$202,MATCH($A41,'Annex 4 LDNO charges'!$A$12:$A$202,0))))</f>
        <v>C17</v>
      </c>
      <c r="C41" s="199" t="str">
        <f>IFERROR(INDEX('Annex 1 LV, HV and UMS charges'!$C$13:$C$44,MATCH($A41,'Annex 1 LV, HV and UMS charges'!$A$13:$A$44,0)),INDEX('Annex 4 LDNO charges'!$C$12:$C$202,MATCH($A41,'Annex 4 LDNO charges'!$A$12:$A$202,0)))</f>
        <v>0, 3, 4, 5-8</v>
      </c>
      <c r="D41" s="183"/>
      <c r="E41" s="206">
        <v>0</v>
      </c>
    </row>
    <row r="42" spans="1:5" ht="27.75" customHeight="1" x14ac:dyDescent="0.2">
      <c r="A42" s="167" t="s">
        <v>595</v>
      </c>
      <c r="B42" s="198" t="str">
        <f>IFERROR(INDEX('Annex 1 LV, HV and UMS charges'!$B$13:$B$44,MATCH($A42,'Annex 1 LV, HV and UMS charges'!$A$13:$A$44,0)),IF(INDEX('Annex 4 LDNO charges'!$B$12:$B$202,MATCH($A42,'Annex 4 LDNO charges'!$A$12:$A$202,0))=0,"",INDEX('Annex 4 LDNO charges'!$B$12:$B$202,MATCH($A42,'Annex 4 LDNO charges'!$A$12:$A$202,0))))</f>
        <v>C20</v>
      </c>
      <c r="C42" s="199" t="str">
        <f>IFERROR(INDEX('Annex 1 LV, HV and UMS charges'!$C$13:$C$44,MATCH($A42,'Annex 1 LV, HV and UMS charges'!$A$13:$A$44,0)),INDEX('Annex 4 LDNO charges'!$C$12:$C$202,MATCH($A42,'Annex 4 LDNO charges'!$A$12:$A$202,0)))</f>
        <v>0, 3, 4, 5-8</v>
      </c>
      <c r="D42" s="183"/>
      <c r="E42" s="206">
        <v>0</v>
      </c>
    </row>
    <row r="43" spans="1:5" ht="27.75" customHeight="1" x14ac:dyDescent="0.2">
      <c r="A43" s="167" t="s">
        <v>471</v>
      </c>
      <c r="B43" s="198" t="str">
        <f>IFERROR(INDEX('Annex 1 LV, HV and UMS charges'!$B$13:$B$44,MATCH($A43,'Annex 1 LV, HV and UMS charges'!$A$13:$A$44,0)),IF(INDEX('Annex 4 LDNO charges'!$B$12:$B$202,MATCH($A43,'Annex 4 LDNO charges'!$A$12:$A$202,0))=0,"",INDEX('Annex 4 LDNO charges'!$B$12:$B$202,MATCH($A43,'Annex 4 LDNO charges'!$A$12:$A$202,0))))</f>
        <v>C26</v>
      </c>
      <c r="C43" s="199">
        <f>IFERROR(INDEX('Annex 1 LV, HV and UMS charges'!$C$13:$C$44,MATCH($A43,'Annex 1 LV, HV and UMS charges'!$A$13:$A$44,0)),INDEX('Annex 4 LDNO charges'!$C$12:$C$202,MATCH($A43,'Annex 4 LDNO charges'!$A$12:$A$202,0)))</f>
        <v>0</v>
      </c>
      <c r="D43" s="183"/>
      <c r="E43" s="206">
        <v>0</v>
      </c>
    </row>
    <row r="44" spans="1:5" ht="27.75" customHeight="1" x14ac:dyDescent="0.2">
      <c r="A44" s="167" t="s">
        <v>472</v>
      </c>
      <c r="B44" s="198" t="str">
        <f>IFERROR(INDEX('Annex 1 LV, HV and UMS charges'!$B$13:$B$44,MATCH($A44,'Annex 1 LV, HV and UMS charges'!$A$13:$A$44,0)),IF(INDEX('Annex 4 LDNO charges'!$B$12:$B$202,MATCH($A44,'Annex 4 LDNO charges'!$A$12:$A$202,0))=0,"",INDEX('Annex 4 LDNO charges'!$B$12:$B$202,MATCH($A44,'Annex 4 LDNO charges'!$A$12:$A$202,0))))</f>
        <v>C29</v>
      </c>
      <c r="C44" s="199">
        <f>IFERROR(INDEX('Annex 1 LV, HV and UMS charges'!$C$13:$C$44,MATCH($A44,'Annex 1 LV, HV and UMS charges'!$A$13:$A$44,0)),INDEX('Annex 4 LDNO charges'!$C$12:$C$202,MATCH($A44,'Annex 4 LDNO charges'!$A$12:$A$202,0)))</f>
        <v>0</v>
      </c>
      <c r="D44" s="183"/>
      <c r="E44" s="206">
        <v>0</v>
      </c>
    </row>
    <row r="45" spans="1:5" ht="27.75" customHeight="1" x14ac:dyDescent="0.2">
      <c r="A45" s="167" t="s">
        <v>473</v>
      </c>
      <c r="B45" s="198" t="str">
        <f>IFERROR(INDEX('Annex 1 LV, HV and UMS charges'!$B$13:$B$44,MATCH($A45,'Annex 1 LV, HV and UMS charges'!$A$13:$A$44,0)),IF(INDEX('Annex 4 LDNO charges'!$B$12:$B$202,MATCH($A45,'Annex 4 LDNO charges'!$A$12:$A$202,0))=0,"",INDEX('Annex 4 LDNO charges'!$B$12:$B$202,MATCH($A45,'Annex 4 LDNO charges'!$A$12:$A$202,0))))</f>
        <v>C32</v>
      </c>
      <c r="C45" s="199">
        <f>IFERROR(INDEX('Annex 1 LV, HV and UMS charges'!$C$13:$C$44,MATCH($A45,'Annex 1 LV, HV and UMS charges'!$A$13:$A$44,0)),INDEX('Annex 4 LDNO charges'!$C$12:$C$202,MATCH($A45,'Annex 4 LDNO charges'!$A$12:$A$202,0)))</f>
        <v>0</v>
      </c>
      <c r="D45" s="183"/>
      <c r="E45" s="206">
        <v>0</v>
      </c>
    </row>
    <row r="46" spans="1:5" ht="27.75" customHeight="1" x14ac:dyDescent="0.2">
      <c r="A46" s="167" t="s">
        <v>474</v>
      </c>
      <c r="B46" s="198" t="str">
        <f>IFERROR(INDEX('Annex 1 LV, HV and UMS charges'!$B$13:$B$44,MATCH($A46,'Annex 1 LV, HV and UMS charges'!$A$13:$A$44,0)),IF(INDEX('Annex 4 LDNO charges'!$B$12:$B$202,MATCH($A46,'Annex 4 LDNO charges'!$A$12:$A$202,0))=0,"",INDEX('Annex 4 LDNO charges'!$B$12:$B$202,MATCH($A46,'Annex 4 LDNO charges'!$A$12:$A$202,0))))</f>
        <v>C35</v>
      </c>
      <c r="C46" s="199">
        <f>IFERROR(INDEX('Annex 1 LV, HV and UMS charges'!$C$13:$C$44,MATCH($A46,'Annex 1 LV, HV and UMS charges'!$A$13:$A$44,0)),INDEX('Annex 4 LDNO charges'!$C$12:$C$202,MATCH($A46,'Annex 4 LDNO charges'!$A$12:$A$202,0)))</f>
        <v>0</v>
      </c>
      <c r="D46" s="183"/>
      <c r="E46" s="206">
        <v>0</v>
      </c>
    </row>
    <row r="47" spans="1:5" ht="27.75" customHeight="1" x14ac:dyDescent="0.2">
      <c r="A47" s="167" t="s">
        <v>475</v>
      </c>
      <c r="B47" s="198" t="str">
        <f>IFERROR(INDEX('Annex 1 LV, HV and UMS charges'!$B$13:$B$44,MATCH($A47,'Annex 1 LV, HV and UMS charges'!$A$13:$A$44,0)),IF(INDEX('Annex 4 LDNO charges'!$B$12:$B$202,MATCH($A47,'Annex 4 LDNO charges'!$A$12:$A$202,0))=0,"",INDEX('Annex 4 LDNO charges'!$B$12:$B$202,MATCH($A47,'Annex 4 LDNO charges'!$A$12:$A$202,0))))</f>
        <v>C38</v>
      </c>
      <c r="C47" s="199">
        <f>IFERROR(INDEX('Annex 1 LV, HV and UMS charges'!$C$13:$C$44,MATCH($A47,'Annex 1 LV, HV and UMS charges'!$A$13:$A$44,0)),INDEX('Annex 4 LDNO charges'!$C$12:$C$202,MATCH($A47,'Annex 4 LDNO charges'!$A$12:$A$202,0)))</f>
        <v>0</v>
      </c>
      <c r="D47" s="183"/>
      <c r="E47" s="206">
        <v>0</v>
      </c>
    </row>
    <row r="48" spans="1:5" ht="27.75" customHeight="1" x14ac:dyDescent="0.2">
      <c r="A48" s="167" t="s">
        <v>476</v>
      </c>
      <c r="B48" s="198" t="str">
        <f>IFERROR(INDEX('Annex 1 LV, HV and UMS charges'!$B$13:$B$44,MATCH($A48,'Annex 1 LV, HV and UMS charges'!$A$13:$A$44,0)),IF(INDEX('Annex 4 LDNO charges'!$B$12:$B$202,MATCH($A48,'Annex 4 LDNO charges'!$A$12:$A$202,0))=0,"",INDEX('Annex 4 LDNO charges'!$B$12:$B$202,MATCH($A48,'Annex 4 LDNO charges'!$A$12:$A$202,0))))</f>
        <v>C40</v>
      </c>
      <c r="C48" s="199">
        <f>IFERROR(INDEX('Annex 1 LV, HV and UMS charges'!$C$13:$C$44,MATCH($A48,'Annex 1 LV, HV and UMS charges'!$A$13:$A$44,0)),INDEX('Annex 4 LDNO charges'!$C$12:$C$202,MATCH($A48,'Annex 4 LDNO charges'!$A$12:$A$202,0)))</f>
        <v>0</v>
      </c>
      <c r="D48" s="183"/>
      <c r="E48" s="206">
        <v>0</v>
      </c>
    </row>
    <row r="49" spans="1:5" ht="27.75" customHeight="1" x14ac:dyDescent="0.2">
      <c r="A49" s="167" t="s">
        <v>477</v>
      </c>
      <c r="B49" s="198" t="str">
        <f>IFERROR(INDEX('Annex 1 LV, HV and UMS charges'!$B$13:$B$44,MATCH($A49,'Annex 1 LV, HV and UMS charges'!$A$13:$A$44,0)),IF(INDEX('Annex 4 LDNO charges'!$B$12:$B$202,MATCH($A49,'Annex 4 LDNO charges'!$A$12:$A$202,0))=0,"",INDEX('Annex 4 LDNO charges'!$B$12:$B$202,MATCH($A49,'Annex 4 LDNO charges'!$A$12:$A$202,0))))</f>
        <v>C42</v>
      </c>
      <c r="C49" s="199">
        <f>IFERROR(INDEX('Annex 1 LV, HV and UMS charges'!$C$13:$C$44,MATCH($A49,'Annex 1 LV, HV and UMS charges'!$A$13:$A$44,0)),INDEX('Annex 4 LDNO charges'!$C$12:$C$202,MATCH($A49,'Annex 4 LDNO charges'!$A$12:$A$202,0)))</f>
        <v>0</v>
      </c>
      <c r="D49" s="183"/>
      <c r="E49" s="206">
        <v>0</v>
      </c>
    </row>
    <row r="50" spans="1:5" ht="27.75" customHeight="1" x14ac:dyDescent="0.2">
      <c r="A50" s="167" t="s">
        <v>478</v>
      </c>
      <c r="B50" s="198" t="str">
        <f>IFERROR(INDEX('Annex 1 LV, HV and UMS charges'!$B$13:$B$44,MATCH($A50,'Annex 1 LV, HV and UMS charges'!$A$13:$A$44,0)),IF(INDEX('Annex 4 LDNO charges'!$B$12:$B$202,MATCH($A50,'Annex 4 LDNO charges'!$A$12:$A$202,0))=0,"",INDEX('Annex 4 LDNO charges'!$B$12:$B$202,MATCH($A50,'Annex 4 LDNO charges'!$A$12:$A$202,0))))</f>
        <v>C44</v>
      </c>
      <c r="C50" s="199">
        <f>IFERROR(INDEX('Annex 1 LV, HV and UMS charges'!$C$13:$C$44,MATCH($A50,'Annex 1 LV, HV and UMS charges'!$A$13:$A$44,0)),INDEX('Annex 4 LDNO charges'!$C$12:$C$202,MATCH($A50,'Annex 4 LDNO charges'!$A$12:$A$202,0)))</f>
        <v>0</v>
      </c>
      <c r="D50" s="183"/>
      <c r="E50" s="206">
        <v>0</v>
      </c>
    </row>
    <row r="51" spans="1:5" ht="27.75" customHeight="1" x14ac:dyDescent="0.2">
      <c r="A51" s="167" t="s">
        <v>479</v>
      </c>
      <c r="B51" s="198" t="str">
        <f>IFERROR(INDEX('Annex 1 LV, HV and UMS charges'!$B$13:$B$44,MATCH($A51,'Annex 1 LV, HV and UMS charges'!$A$13:$A$44,0)),IF(INDEX('Annex 4 LDNO charges'!$B$12:$B$202,MATCH($A51,'Annex 4 LDNO charges'!$A$12:$A$202,0))=0,"",INDEX('Annex 4 LDNO charges'!$B$12:$B$202,MATCH($A51,'Annex 4 LDNO charges'!$A$12:$A$202,0))))</f>
        <v>C46</v>
      </c>
      <c r="C51" s="199">
        <f>IFERROR(INDEX('Annex 1 LV, HV and UMS charges'!$C$13:$C$44,MATCH($A51,'Annex 1 LV, HV and UMS charges'!$A$13:$A$44,0)),INDEX('Annex 4 LDNO charges'!$C$12:$C$202,MATCH($A51,'Annex 4 LDNO charges'!$A$12:$A$202,0)))</f>
        <v>0</v>
      </c>
      <c r="D51" s="183"/>
      <c r="E51" s="206">
        <v>0</v>
      </c>
    </row>
    <row r="52" spans="1:5" ht="27.75" customHeight="1" x14ac:dyDescent="0.2">
      <c r="A52" s="167" t="s">
        <v>480</v>
      </c>
      <c r="B52" s="198" t="str">
        <f>IFERROR(INDEX('Annex 1 LV, HV and UMS charges'!$B$13:$B$44,MATCH($A52,'Annex 1 LV, HV and UMS charges'!$A$13:$A$44,0)),IF(INDEX('Annex 4 LDNO charges'!$B$12:$B$202,MATCH($A52,'Annex 4 LDNO charges'!$A$12:$A$202,0))=0,"",INDEX('Annex 4 LDNO charges'!$B$12:$B$202,MATCH($A52,'Annex 4 LDNO charges'!$A$12:$A$202,0))))</f>
        <v>C48</v>
      </c>
      <c r="C52" s="199">
        <f>IFERROR(INDEX('Annex 1 LV, HV and UMS charges'!$C$13:$C$44,MATCH($A52,'Annex 1 LV, HV and UMS charges'!$A$13:$A$44,0)),INDEX('Annex 4 LDNO charges'!$C$12:$C$202,MATCH($A52,'Annex 4 LDNO charges'!$A$12:$A$202,0)))</f>
        <v>0</v>
      </c>
      <c r="D52" s="183"/>
      <c r="E52" s="206">
        <v>0</v>
      </c>
    </row>
    <row r="53" spans="1:5" ht="27.75" customHeight="1" x14ac:dyDescent="0.2">
      <c r="A53" s="167" t="s">
        <v>481</v>
      </c>
      <c r="B53" s="198" t="str">
        <f>IFERROR(INDEX('Annex 1 LV, HV and UMS charges'!$B$13:$B$44,MATCH($A53,'Annex 1 LV, HV and UMS charges'!$A$13:$A$44,0)),IF(INDEX('Annex 4 LDNO charges'!$B$12:$B$202,MATCH($A53,'Annex 4 LDNO charges'!$A$12:$A$202,0))=0,"",INDEX('Annex 4 LDNO charges'!$B$12:$B$202,MATCH($A53,'Annex 4 LDNO charges'!$A$12:$A$202,0))))</f>
        <v>C50</v>
      </c>
      <c r="C53" s="199">
        <f>IFERROR(INDEX('Annex 1 LV, HV and UMS charges'!$C$13:$C$44,MATCH($A53,'Annex 1 LV, HV and UMS charges'!$A$13:$A$44,0)),INDEX('Annex 4 LDNO charges'!$C$12:$C$202,MATCH($A53,'Annex 4 LDNO charges'!$A$12:$A$202,0)))</f>
        <v>0</v>
      </c>
      <c r="D53" s="183"/>
      <c r="E53" s="206">
        <v>0</v>
      </c>
    </row>
    <row r="54" spans="1:5" ht="27.75" customHeight="1" x14ac:dyDescent="0.2">
      <c r="A54" s="167" t="s">
        <v>482</v>
      </c>
      <c r="B54" s="198" t="str">
        <f>IFERROR(INDEX('Annex 1 LV, HV and UMS charges'!$B$13:$B$44,MATCH($A54,'Annex 1 LV, HV and UMS charges'!$A$13:$A$44,0)),IF(INDEX('Annex 4 LDNO charges'!$B$12:$B$202,MATCH($A54,'Annex 4 LDNO charges'!$A$12:$A$202,0))=0,"",INDEX('Annex 4 LDNO charges'!$B$12:$B$202,MATCH($A54,'Annex 4 LDNO charges'!$A$12:$A$202,0))))</f>
        <v>C52</v>
      </c>
      <c r="C54" s="199">
        <f>IFERROR(INDEX('Annex 1 LV, HV and UMS charges'!$C$13:$C$44,MATCH($A54,'Annex 1 LV, HV and UMS charges'!$A$13:$A$44,0)),INDEX('Annex 4 LDNO charges'!$C$12:$C$202,MATCH($A54,'Annex 4 LDNO charges'!$A$12:$A$202,0)))</f>
        <v>0</v>
      </c>
      <c r="D54" s="183"/>
      <c r="E54" s="206">
        <v>0</v>
      </c>
    </row>
    <row r="55" spans="1:5" ht="27.75" customHeight="1" x14ac:dyDescent="0.2">
      <c r="A55" s="167" t="s">
        <v>483</v>
      </c>
      <c r="B55" s="198" t="str">
        <f>IFERROR(INDEX('Annex 1 LV, HV and UMS charges'!$B$13:$B$44,MATCH($A55,'Annex 1 LV, HV and UMS charges'!$A$13:$A$44,0)),IF(INDEX('Annex 4 LDNO charges'!$B$12:$B$202,MATCH($A55,'Annex 4 LDNO charges'!$A$12:$A$202,0))=0,"",INDEX('Annex 4 LDNO charges'!$B$12:$B$202,MATCH($A55,'Annex 4 LDNO charges'!$A$12:$A$202,0))))</f>
        <v>C54</v>
      </c>
      <c r="C55" s="199">
        <f>IFERROR(INDEX('Annex 1 LV, HV and UMS charges'!$C$13:$C$44,MATCH($A55,'Annex 1 LV, HV and UMS charges'!$A$13:$A$44,0)),INDEX('Annex 4 LDNO charges'!$C$12:$C$202,MATCH($A55,'Annex 4 LDNO charges'!$A$12:$A$202,0)))</f>
        <v>0</v>
      </c>
      <c r="D55" s="183"/>
      <c r="E55" s="206">
        <v>0</v>
      </c>
    </row>
    <row r="56" spans="1:5" ht="27.75" customHeight="1" x14ac:dyDescent="0.2">
      <c r="A56" s="167" t="s">
        <v>484</v>
      </c>
      <c r="B56" s="198" t="str">
        <f>IFERROR(INDEX('Annex 1 LV, HV and UMS charges'!$B$13:$B$44,MATCH($A56,'Annex 1 LV, HV and UMS charges'!$A$13:$A$44,0)),IF(INDEX('Annex 4 LDNO charges'!$B$12:$B$202,MATCH($A56,'Annex 4 LDNO charges'!$A$12:$A$202,0))=0,"",INDEX('Annex 4 LDNO charges'!$B$12:$B$202,MATCH($A56,'Annex 4 LDNO charges'!$A$12:$A$202,0))))</f>
        <v>C56</v>
      </c>
      <c r="C56" s="199">
        <f>IFERROR(INDEX('Annex 1 LV, HV and UMS charges'!$C$13:$C$44,MATCH($A56,'Annex 1 LV, HV and UMS charges'!$A$13:$A$44,0)),INDEX('Annex 4 LDNO charges'!$C$12:$C$202,MATCH($A56,'Annex 4 LDNO charges'!$A$12:$A$202,0)))</f>
        <v>0</v>
      </c>
      <c r="D56" s="183"/>
      <c r="E56" s="206">
        <v>0</v>
      </c>
    </row>
    <row r="57" spans="1:5" ht="27.75" customHeight="1" x14ac:dyDescent="0.2">
      <c r="A57" s="167" t="s">
        <v>485</v>
      </c>
      <c r="B57" s="198" t="str">
        <f>IFERROR(INDEX('Annex 1 LV, HV and UMS charges'!$B$13:$B$44,MATCH($A57,'Annex 1 LV, HV and UMS charges'!$A$13:$A$44,0)),IF(INDEX('Annex 4 LDNO charges'!$B$12:$B$202,MATCH($A57,'Annex 4 LDNO charges'!$A$12:$A$202,0))=0,"",INDEX('Annex 4 LDNO charges'!$B$12:$B$202,MATCH($A57,'Annex 4 LDNO charges'!$A$12:$A$202,0))))</f>
        <v>C58</v>
      </c>
      <c r="C57" s="199">
        <f>IFERROR(INDEX('Annex 1 LV, HV and UMS charges'!$C$13:$C$44,MATCH($A57,'Annex 1 LV, HV and UMS charges'!$A$13:$A$44,0)),INDEX('Annex 4 LDNO charges'!$C$12:$C$202,MATCH($A57,'Annex 4 LDNO charges'!$A$12:$A$202,0)))</f>
        <v>0</v>
      </c>
      <c r="D57" s="183"/>
      <c r="E57" s="206">
        <v>0</v>
      </c>
    </row>
    <row r="58" spans="1:5" ht="27.75" customHeight="1" x14ac:dyDescent="0.2">
      <c r="A58" s="167" t="s">
        <v>596</v>
      </c>
      <c r="B58" s="198" t="str">
        <f>IFERROR(INDEX('Annex 1 LV, HV and UMS charges'!$B$13:$B$44,MATCH($A58,'Annex 1 LV, HV and UMS charges'!$A$13:$A$44,0)),IF(INDEX('Annex 4 LDNO charges'!$B$12:$B$202,MATCH($A58,'Annex 4 LDNO charges'!$A$12:$A$202,0))=0,"",INDEX('Annex 4 LDNO charges'!$B$12:$B$202,MATCH($A58,'Annex 4 LDNO charges'!$A$12:$A$202,0))))</f>
        <v>C03</v>
      </c>
      <c r="C58" s="199" t="str">
        <f>IFERROR(INDEX('Annex 1 LV, HV and UMS charges'!$C$13:$C$44,MATCH($A58,'Annex 1 LV, HV and UMS charges'!$A$13:$A$44,0)),INDEX('Annex 4 LDNO charges'!$C$12:$C$202,MATCH($A58,'Annex 4 LDNO charges'!$A$12:$A$202,0)))</f>
        <v>0, 1, 2</v>
      </c>
      <c r="D58" s="206">
        <v>0</v>
      </c>
      <c r="E58" s="206">
        <v>0</v>
      </c>
    </row>
    <row r="59" spans="1:5" ht="27.75" customHeight="1" x14ac:dyDescent="0.2">
      <c r="A59" s="167" t="s">
        <v>597</v>
      </c>
      <c r="B59" s="198" t="str">
        <f>IFERROR(INDEX('Annex 1 LV, HV and UMS charges'!$B$13:$B$44,MATCH($A59,'Annex 1 LV, HV and UMS charges'!$A$13:$A$44,0)),IF(INDEX('Annex 4 LDNO charges'!$B$12:$B$202,MATCH($A59,'Annex 4 LDNO charges'!$A$12:$A$202,0))=0,"",INDEX('Annex 4 LDNO charges'!$B$12:$B$202,MATCH($A59,'Annex 4 LDNO charges'!$A$12:$A$202,0))))</f>
        <v>C09</v>
      </c>
      <c r="C59" s="199" t="str">
        <f>IFERROR(INDEX('Annex 1 LV, HV and UMS charges'!$C$13:$C$44,MATCH($A59,'Annex 1 LV, HV and UMS charges'!$A$13:$A$44,0)),INDEX('Annex 4 LDNO charges'!$C$12:$C$202,MATCH($A59,'Annex 4 LDNO charges'!$A$12:$A$202,0)))</f>
        <v>0, 3, 4, 5-8</v>
      </c>
      <c r="D59" s="183"/>
      <c r="E59" s="206">
        <v>0</v>
      </c>
    </row>
    <row r="60" spans="1:5" ht="27.75" customHeight="1" x14ac:dyDescent="0.2">
      <c r="A60" s="167" t="s">
        <v>598</v>
      </c>
      <c r="B60" s="198" t="str">
        <f>IFERROR(INDEX('Annex 1 LV, HV and UMS charges'!$B$13:$B$44,MATCH($A60,'Annex 1 LV, HV and UMS charges'!$A$13:$A$44,0)),IF(INDEX('Annex 4 LDNO charges'!$B$12:$B$202,MATCH($A60,'Annex 4 LDNO charges'!$A$12:$A$202,0))=0,"",INDEX('Annex 4 LDNO charges'!$B$12:$B$202,MATCH($A60,'Annex 4 LDNO charges'!$A$12:$A$202,0))))</f>
        <v>C12</v>
      </c>
      <c r="C60" s="199" t="str">
        <f>IFERROR(INDEX('Annex 1 LV, HV and UMS charges'!$C$13:$C$44,MATCH($A60,'Annex 1 LV, HV and UMS charges'!$A$13:$A$44,0)),INDEX('Annex 4 LDNO charges'!$C$12:$C$202,MATCH($A60,'Annex 4 LDNO charges'!$A$12:$A$202,0)))</f>
        <v>0, 3, 4, 5-8</v>
      </c>
      <c r="D60" s="183"/>
      <c r="E60" s="206">
        <v>0</v>
      </c>
    </row>
    <row r="61" spans="1:5" ht="27.75" customHeight="1" x14ac:dyDescent="0.2">
      <c r="A61" s="167" t="s">
        <v>599</v>
      </c>
      <c r="B61" s="198" t="str">
        <f>IFERROR(INDEX('Annex 1 LV, HV and UMS charges'!$B$13:$B$44,MATCH($A61,'Annex 1 LV, HV and UMS charges'!$A$13:$A$44,0)),IF(INDEX('Annex 4 LDNO charges'!$B$12:$B$202,MATCH($A61,'Annex 4 LDNO charges'!$A$12:$A$202,0))=0,"",INDEX('Annex 4 LDNO charges'!$B$12:$B$202,MATCH($A61,'Annex 4 LDNO charges'!$A$12:$A$202,0))))</f>
        <v>C15</v>
      </c>
      <c r="C61" s="199" t="str">
        <f>IFERROR(INDEX('Annex 1 LV, HV and UMS charges'!$C$13:$C$44,MATCH($A61,'Annex 1 LV, HV and UMS charges'!$A$13:$A$44,0)),INDEX('Annex 4 LDNO charges'!$C$12:$C$202,MATCH($A61,'Annex 4 LDNO charges'!$A$12:$A$202,0)))</f>
        <v>0, 3, 4, 5-8</v>
      </c>
      <c r="D61" s="183"/>
      <c r="E61" s="206">
        <v>0</v>
      </c>
    </row>
    <row r="62" spans="1:5" ht="27.75" customHeight="1" x14ac:dyDescent="0.2">
      <c r="A62" s="167" t="s">
        <v>600</v>
      </c>
      <c r="B62" s="198" t="str">
        <f>IFERROR(INDEX('Annex 1 LV, HV and UMS charges'!$B$13:$B$44,MATCH($A62,'Annex 1 LV, HV and UMS charges'!$A$13:$A$44,0)),IF(INDEX('Annex 4 LDNO charges'!$B$12:$B$202,MATCH($A62,'Annex 4 LDNO charges'!$A$12:$A$202,0))=0,"",INDEX('Annex 4 LDNO charges'!$B$12:$B$202,MATCH($A62,'Annex 4 LDNO charges'!$A$12:$A$202,0))))</f>
        <v>C18</v>
      </c>
      <c r="C62" s="199" t="str">
        <f>IFERROR(INDEX('Annex 1 LV, HV and UMS charges'!$C$13:$C$44,MATCH($A62,'Annex 1 LV, HV and UMS charges'!$A$13:$A$44,0)),INDEX('Annex 4 LDNO charges'!$C$12:$C$202,MATCH($A62,'Annex 4 LDNO charges'!$A$12:$A$202,0)))</f>
        <v>0, 3, 4, 5-8</v>
      </c>
      <c r="D62" s="183"/>
      <c r="E62" s="206">
        <v>0</v>
      </c>
    </row>
    <row r="63" spans="1:5" ht="27.75" customHeight="1" x14ac:dyDescent="0.2">
      <c r="A63" s="167" t="s">
        <v>601</v>
      </c>
      <c r="B63" s="198" t="str">
        <f>IFERROR(INDEX('Annex 1 LV, HV and UMS charges'!$B$13:$B$44,MATCH($A63,'Annex 1 LV, HV and UMS charges'!$A$13:$A$44,0)),IF(INDEX('Annex 4 LDNO charges'!$B$12:$B$202,MATCH($A63,'Annex 4 LDNO charges'!$A$12:$A$202,0))=0,"",INDEX('Annex 4 LDNO charges'!$B$12:$B$202,MATCH($A63,'Annex 4 LDNO charges'!$A$12:$A$202,0))))</f>
        <v>C21</v>
      </c>
      <c r="C63" s="199" t="str">
        <f>IFERROR(INDEX('Annex 1 LV, HV and UMS charges'!$C$13:$C$44,MATCH($A63,'Annex 1 LV, HV and UMS charges'!$A$13:$A$44,0)),INDEX('Annex 4 LDNO charges'!$C$12:$C$202,MATCH($A63,'Annex 4 LDNO charges'!$A$12:$A$202,0)))</f>
        <v>0, 3, 4, 5-8</v>
      </c>
      <c r="D63" s="183"/>
      <c r="E63" s="206">
        <v>0</v>
      </c>
    </row>
    <row r="64" spans="1:5" ht="27.75" customHeight="1" x14ac:dyDescent="0.2">
      <c r="A64" s="167" t="s">
        <v>546</v>
      </c>
      <c r="B64" s="198" t="str">
        <f>IFERROR(INDEX('Annex 1 LV, HV and UMS charges'!$B$13:$B$44,MATCH($A64,'Annex 1 LV, HV and UMS charges'!$A$13:$A$44,0)),IF(INDEX('Annex 4 LDNO charges'!$B$12:$B$202,MATCH($A64,'Annex 4 LDNO charges'!$A$12:$A$202,0))=0,"",INDEX('Annex 4 LDNO charges'!$B$12:$B$202,MATCH($A64,'Annex 4 LDNO charges'!$A$12:$A$202,0))))</f>
        <v>C27</v>
      </c>
      <c r="C64" s="199">
        <f>IFERROR(INDEX('Annex 1 LV, HV and UMS charges'!$C$13:$C$44,MATCH($A64,'Annex 1 LV, HV and UMS charges'!$A$13:$A$44,0)),INDEX('Annex 4 LDNO charges'!$C$12:$C$202,MATCH($A64,'Annex 4 LDNO charges'!$A$12:$A$202,0)))</f>
        <v>0</v>
      </c>
      <c r="D64" s="183"/>
      <c r="E64" s="206">
        <v>0</v>
      </c>
    </row>
    <row r="65" spans="1:5" ht="27.75" customHeight="1" x14ac:dyDescent="0.2">
      <c r="A65" s="167" t="s">
        <v>547</v>
      </c>
      <c r="B65" s="198" t="str">
        <f>IFERROR(INDEX('Annex 1 LV, HV and UMS charges'!$B$13:$B$44,MATCH($A65,'Annex 1 LV, HV and UMS charges'!$A$13:$A$44,0)),IF(INDEX('Annex 4 LDNO charges'!$B$12:$B$202,MATCH($A65,'Annex 4 LDNO charges'!$A$12:$A$202,0))=0,"",INDEX('Annex 4 LDNO charges'!$B$12:$B$202,MATCH($A65,'Annex 4 LDNO charges'!$A$12:$A$202,0))))</f>
        <v>C30</v>
      </c>
      <c r="C65" s="199">
        <f>IFERROR(INDEX('Annex 1 LV, HV and UMS charges'!$C$13:$C$44,MATCH($A65,'Annex 1 LV, HV and UMS charges'!$A$13:$A$44,0)),INDEX('Annex 4 LDNO charges'!$C$12:$C$202,MATCH($A65,'Annex 4 LDNO charges'!$A$12:$A$202,0)))</f>
        <v>0</v>
      </c>
      <c r="D65" s="183"/>
      <c r="E65" s="206">
        <v>0</v>
      </c>
    </row>
    <row r="66" spans="1:5" ht="27.75" customHeight="1" x14ac:dyDescent="0.2">
      <c r="A66" s="167" t="s">
        <v>548</v>
      </c>
      <c r="B66" s="198" t="str">
        <f>IFERROR(INDEX('Annex 1 LV, HV and UMS charges'!$B$13:$B$44,MATCH($A66,'Annex 1 LV, HV and UMS charges'!$A$13:$A$44,0)),IF(INDEX('Annex 4 LDNO charges'!$B$12:$B$202,MATCH($A66,'Annex 4 LDNO charges'!$A$12:$A$202,0))=0,"",INDEX('Annex 4 LDNO charges'!$B$12:$B$202,MATCH($A66,'Annex 4 LDNO charges'!$A$12:$A$202,0))))</f>
        <v>C33</v>
      </c>
      <c r="C66" s="199">
        <f>IFERROR(INDEX('Annex 1 LV, HV and UMS charges'!$C$13:$C$44,MATCH($A66,'Annex 1 LV, HV and UMS charges'!$A$13:$A$44,0)),INDEX('Annex 4 LDNO charges'!$C$12:$C$202,MATCH($A66,'Annex 4 LDNO charges'!$A$12:$A$202,0)))</f>
        <v>0</v>
      </c>
      <c r="D66" s="183"/>
      <c r="E66" s="206">
        <v>0</v>
      </c>
    </row>
    <row r="67" spans="1:5" ht="27.75" customHeight="1" x14ac:dyDescent="0.2">
      <c r="A67" s="167" t="s">
        <v>549</v>
      </c>
      <c r="B67" s="198" t="str">
        <f>IFERROR(INDEX('Annex 1 LV, HV and UMS charges'!$B$13:$B$44,MATCH($A67,'Annex 1 LV, HV and UMS charges'!$A$13:$A$44,0)),IF(INDEX('Annex 4 LDNO charges'!$B$12:$B$202,MATCH($A67,'Annex 4 LDNO charges'!$A$12:$A$202,0))=0,"",INDEX('Annex 4 LDNO charges'!$B$12:$B$202,MATCH($A67,'Annex 4 LDNO charges'!$A$12:$A$202,0))))</f>
        <v>C36</v>
      </c>
      <c r="C67" s="199">
        <f>IFERROR(INDEX('Annex 1 LV, HV and UMS charges'!$C$13:$C$44,MATCH($A67,'Annex 1 LV, HV and UMS charges'!$A$13:$A$44,0)),INDEX('Annex 4 LDNO charges'!$C$12:$C$202,MATCH($A67,'Annex 4 LDNO charges'!$A$12:$A$202,0)))</f>
        <v>0</v>
      </c>
      <c r="D67" s="183"/>
      <c r="E67" s="206">
        <v>0</v>
      </c>
    </row>
    <row r="68" spans="1:5" ht="27.75" customHeight="1" x14ac:dyDescent="0.2">
      <c r="A68" s="167" t="s">
        <v>550</v>
      </c>
      <c r="B68" s="198" t="str">
        <f>IFERROR(INDEX('Annex 1 LV, HV and UMS charges'!$B$13:$B$44,MATCH($A68,'Annex 1 LV, HV and UMS charges'!$A$13:$A$44,0)),IF(INDEX('Annex 4 LDNO charges'!$B$12:$B$202,MATCH($A68,'Annex 4 LDNO charges'!$A$12:$A$202,0))=0,"",INDEX('Annex 4 LDNO charges'!$B$12:$B$202,MATCH($A68,'Annex 4 LDNO charges'!$A$12:$A$202,0))))</f>
        <v>C39</v>
      </c>
      <c r="C68" s="199">
        <f>IFERROR(INDEX('Annex 1 LV, HV and UMS charges'!$C$13:$C$44,MATCH($A68,'Annex 1 LV, HV and UMS charges'!$A$13:$A$44,0)),INDEX('Annex 4 LDNO charges'!$C$12:$C$202,MATCH($A68,'Annex 4 LDNO charges'!$A$12:$A$202,0)))</f>
        <v>0</v>
      </c>
      <c r="D68" s="183"/>
      <c r="E68" s="206">
        <v>0</v>
      </c>
    </row>
    <row r="69" spans="1:5" ht="27.75" customHeight="1" x14ac:dyDescent="0.2">
      <c r="A69" s="167" t="s">
        <v>551</v>
      </c>
      <c r="B69" s="198" t="str">
        <f>IFERROR(INDEX('Annex 1 LV, HV and UMS charges'!$B$13:$B$44,MATCH($A69,'Annex 1 LV, HV and UMS charges'!$A$13:$A$44,0)),IF(INDEX('Annex 4 LDNO charges'!$B$12:$B$202,MATCH($A69,'Annex 4 LDNO charges'!$A$12:$A$202,0))=0,"",INDEX('Annex 4 LDNO charges'!$B$12:$B$202,MATCH($A69,'Annex 4 LDNO charges'!$A$12:$A$202,0))))</f>
        <v>C41</v>
      </c>
      <c r="C69" s="199">
        <f>IFERROR(INDEX('Annex 1 LV, HV and UMS charges'!$C$13:$C$44,MATCH($A69,'Annex 1 LV, HV and UMS charges'!$A$13:$A$44,0)),INDEX('Annex 4 LDNO charges'!$C$12:$C$202,MATCH($A69,'Annex 4 LDNO charges'!$A$12:$A$202,0)))</f>
        <v>0</v>
      </c>
      <c r="D69" s="183"/>
      <c r="E69" s="206">
        <v>0</v>
      </c>
    </row>
    <row r="70" spans="1:5" ht="27.75" customHeight="1" x14ac:dyDescent="0.2">
      <c r="A70" s="167" t="s">
        <v>552</v>
      </c>
      <c r="B70" s="198" t="str">
        <f>IFERROR(INDEX('Annex 1 LV, HV and UMS charges'!$B$13:$B$44,MATCH($A70,'Annex 1 LV, HV and UMS charges'!$A$13:$A$44,0)),IF(INDEX('Annex 4 LDNO charges'!$B$12:$B$202,MATCH($A70,'Annex 4 LDNO charges'!$A$12:$A$202,0))=0,"",INDEX('Annex 4 LDNO charges'!$B$12:$B$202,MATCH($A70,'Annex 4 LDNO charges'!$A$12:$A$202,0))))</f>
        <v>C43</v>
      </c>
      <c r="C70" s="199">
        <f>IFERROR(INDEX('Annex 1 LV, HV and UMS charges'!$C$13:$C$44,MATCH($A70,'Annex 1 LV, HV and UMS charges'!$A$13:$A$44,0)),INDEX('Annex 4 LDNO charges'!$C$12:$C$202,MATCH($A70,'Annex 4 LDNO charges'!$A$12:$A$202,0)))</f>
        <v>0</v>
      </c>
      <c r="D70" s="183"/>
      <c r="E70" s="206">
        <v>0</v>
      </c>
    </row>
    <row r="71" spans="1:5" ht="27.75" customHeight="1" x14ac:dyDescent="0.2">
      <c r="A71" s="167" t="s">
        <v>553</v>
      </c>
      <c r="B71" s="198" t="str">
        <f>IFERROR(INDEX('Annex 1 LV, HV and UMS charges'!$B$13:$B$44,MATCH($A71,'Annex 1 LV, HV and UMS charges'!$A$13:$A$44,0)),IF(INDEX('Annex 4 LDNO charges'!$B$12:$B$202,MATCH($A71,'Annex 4 LDNO charges'!$A$12:$A$202,0))=0,"",INDEX('Annex 4 LDNO charges'!$B$12:$B$202,MATCH($A71,'Annex 4 LDNO charges'!$A$12:$A$202,0))))</f>
        <v>C45</v>
      </c>
      <c r="C71" s="199">
        <f>IFERROR(INDEX('Annex 1 LV, HV and UMS charges'!$C$13:$C$44,MATCH($A71,'Annex 1 LV, HV and UMS charges'!$A$13:$A$44,0)),INDEX('Annex 4 LDNO charges'!$C$12:$C$202,MATCH($A71,'Annex 4 LDNO charges'!$A$12:$A$202,0)))</f>
        <v>0</v>
      </c>
      <c r="D71" s="183"/>
      <c r="E71" s="206">
        <v>0</v>
      </c>
    </row>
    <row r="72" spans="1:5" ht="27.75" customHeight="1" x14ac:dyDescent="0.2">
      <c r="A72" s="167" t="s">
        <v>554</v>
      </c>
      <c r="B72" s="198" t="str">
        <f>IFERROR(INDEX('Annex 1 LV, HV and UMS charges'!$B$13:$B$44,MATCH($A72,'Annex 1 LV, HV and UMS charges'!$A$13:$A$44,0)),IF(INDEX('Annex 4 LDNO charges'!$B$12:$B$202,MATCH($A72,'Annex 4 LDNO charges'!$A$12:$A$202,0))=0,"",INDEX('Annex 4 LDNO charges'!$B$12:$B$202,MATCH($A72,'Annex 4 LDNO charges'!$A$12:$A$202,0))))</f>
        <v>C47</v>
      </c>
      <c r="C72" s="199">
        <f>IFERROR(INDEX('Annex 1 LV, HV and UMS charges'!$C$13:$C$44,MATCH($A72,'Annex 1 LV, HV and UMS charges'!$A$13:$A$44,0)),INDEX('Annex 4 LDNO charges'!$C$12:$C$202,MATCH($A72,'Annex 4 LDNO charges'!$A$12:$A$202,0)))</f>
        <v>0</v>
      </c>
      <c r="D72" s="183"/>
      <c r="E72" s="206">
        <v>0</v>
      </c>
    </row>
    <row r="73" spans="1:5" ht="27.75" customHeight="1" x14ac:dyDescent="0.2">
      <c r="A73" s="167" t="s">
        <v>555</v>
      </c>
      <c r="B73" s="198" t="str">
        <f>IFERROR(INDEX('Annex 1 LV, HV and UMS charges'!$B$13:$B$44,MATCH($A73,'Annex 1 LV, HV and UMS charges'!$A$13:$A$44,0)),IF(INDEX('Annex 4 LDNO charges'!$B$12:$B$202,MATCH($A73,'Annex 4 LDNO charges'!$A$12:$A$202,0))=0,"",INDEX('Annex 4 LDNO charges'!$B$12:$B$202,MATCH($A73,'Annex 4 LDNO charges'!$A$12:$A$202,0))))</f>
        <v>C49</v>
      </c>
      <c r="C73" s="199">
        <f>IFERROR(INDEX('Annex 1 LV, HV and UMS charges'!$C$13:$C$44,MATCH($A73,'Annex 1 LV, HV and UMS charges'!$A$13:$A$44,0)),INDEX('Annex 4 LDNO charges'!$C$12:$C$202,MATCH($A73,'Annex 4 LDNO charges'!$A$12:$A$202,0)))</f>
        <v>0</v>
      </c>
      <c r="D73" s="183"/>
      <c r="E73" s="206">
        <v>0</v>
      </c>
    </row>
    <row r="74" spans="1:5" ht="27.75" customHeight="1" x14ac:dyDescent="0.2">
      <c r="A74" s="167" t="s">
        <v>556</v>
      </c>
      <c r="B74" s="198" t="str">
        <f>IFERROR(INDEX('Annex 1 LV, HV and UMS charges'!$B$13:$B$44,MATCH($A74,'Annex 1 LV, HV and UMS charges'!$A$13:$A$44,0)),IF(INDEX('Annex 4 LDNO charges'!$B$12:$B$202,MATCH($A74,'Annex 4 LDNO charges'!$A$12:$A$202,0))=0,"",INDEX('Annex 4 LDNO charges'!$B$12:$B$202,MATCH($A74,'Annex 4 LDNO charges'!$A$12:$A$202,0))))</f>
        <v>C51</v>
      </c>
      <c r="C74" s="199">
        <f>IFERROR(INDEX('Annex 1 LV, HV and UMS charges'!$C$13:$C$44,MATCH($A74,'Annex 1 LV, HV and UMS charges'!$A$13:$A$44,0)),INDEX('Annex 4 LDNO charges'!$C$12:$C$202,MATCH($A74,'Annex 4 LDNO charges'!$A$12:$A$202,0)))</f>
        <v>0</v>
      </c>
      <c r="D74" s="183"/>
      <c r="E74" s="206">
        <v>0</v>
      </c>
    </row>
    <row r="75" spans="1:5" ht="27.75" customHeight="1" x14ac:dyDescent="0.2">
      <c r="A75" s="167" t="s">
        <v>557</v>
      </c>
      <c r="B75" s="198" t="str">
        <f>IFERROR(INDEX('Annex 1 LV, HV and UMS charges'!$B$13:$B$44,MATCH($A75,'Annex 1 LV, HV and UMS charges'!$A$13:$A$44,0)),IF(INDEX('Annex 4 LDNO charges'!$B$12:$B$202,MATCH($A75,'Annex 4 LDNO charges'!$A$12:$A$202,0))=0,"",INDEX('Annex 4 LDNO charges'!$B$12:$B$202,MATCH($A75,'Annex 4 LDNO charges'!$A$12:$A$202,0))))</f>
        <v>C53</v>
      </c>
      <c r="C75" s="199">
        <f>IFERROR(INDEX('Annex 1 LV, HV and UMS charges'!$C$13:$C$44,MATCH($A75,'Annex 1 LV, HV and UMS charges'!$A$13:$A$44,0)),INDEX('Annex 4 LDNO charges'!$C$12:$C$202,MATCH($A75,'Annex 4 LDNO charges'!$A$12:$A$202,0)))</f>
        <v>0</v>
      </c>
      <c r="D75" s="183"/>
      <c r="E75" s="206">
        <v>0</v>
      </c>
    </row>
    <row r="76" spans="1:5" ht="27.75" customHeight="1" x14ac:dyDescent="0.2">
      <c r="A76" s="167" t="s">
        <v>558</v>
      </c>
      <c r="B76" s="198" t="str">
        <f>IFERROR(INDEX('Annex 1 LV, HV and UMS charges'!$B$13:$B$44,MATCH($A76,'Annex 1 LV, HV and UMS charges'!$A$13:$A$44,0)),IF(INDEX('Annex 4 LDNO charges'!$B$12:$B$202,MATCH($A76,'Annex 4 LDNO charges'!$A$12:$A$202,0))=0,"",INDEX('Annex 4 LDNO charges'!$B$12:$B$202,MATCH($A76,'Annex 4 LDNO charges'!$A$12:$A$202,0))))</f>
        <v>C55</v>
      </c>
      <c r="C76" s="199">
        <f>IFERROR(INDEX('Annex 1 LV, HV and UMS charges'!$C$13:$C$44,MATCH($A76,'Annex 1 LV, HV and UMS charges'!$A$13:$A$44,0)),INDEX('Annex 4 LDNO charges'!$C$12:$C$202,MATCH($A76,'Annex 4 LDNO charges'!$A$12:$A$202,0)))</f>
        <v>0</v>
      </c>
      <c r="D76" s="183"/>
      <c r="E76" s="206">
        <v>0</v>
      </c>
    </row>
    <row r="77" spans="1:5" ht="27.75" customHeight="1" x14ac:dyDescent="0.2">
      <c r="A77" s="167" t="s">
        <v>559</v>
      </c>
      <c r="B77" s="198" t="str">
        <f>IFERROR(INDEX('Annex 1 LV, HV and UMS charges'!$B$13:$B$44,MATCH($A77,'Annex 1 LV, HV and UMS charges'!$A$13:$A$44,0)),IF(INDEX('Annex 4 LDNO charges'!$B$12:$B$202,MATCH($A77,'Annex 4 LDNO charges'!$A$12:$A$202,0))=0,"",INDEX('Annex 4 LDNO charges'!$B$12:$B$202,MATCH($A77,'Annex 4 LDNO charges'!$A$12:$A$202,0))))</f>
        <v>C57</v>
      </c>
      <c r="C77" s="199">
        <f>IFERROR(INDEX('Annex 1 LV, HV and UMS charges'!$C$13:$C$44,MATCH($A77,'Annex 1 LV, HV and UMS charges'!$A$13:$A$44,0)),INDEX('Annex 4 LDNO charges'!$C$12:$C$202,MATCH($A77,'Annex 4 LDNO charges'!$A$12:$A$202,0)))</f>
        <v>0</v>
      </c>
      <c r="D77" s="183"/>
      <c r="E77" s="206">
        <v>0</v>
      </c>
    </row>
    <row r="78" spans="1:5" ht="27.75" customHeight="1" x14ac:dyDescent="0.2">
      <c r="A78" s="167" t="s">
        <v>560</v>
      </c>
      <c r="B78" s="198" t="str">
        <f>IFERROR(INDEX('Annex 1 LV, HV and UMS charges'!$B$13:$B$44,MATCH($A78,'Annex 1 LV, HV and UMS charges'!$A$13:$A$44,0)),IF(INDEX('Annex 4 LDNO charges'!$B$12:$B$202,MATCH($A78,'Annex 4 LDNO charges'!$A$12:$A$202,0))=0,"",INDEX('Annex 4 LDNO charges'!$B$12:$B$202,MATCH($A78,'Annex 4 LDNO charges'!$A$12:$A$202,0))))</f>
        <v>C59</v>
      </c>
      <c r="C78" s="199">
        <f>IFERROR(INDEX('Annex 1 LV, HV and UMS charges'!$C$13:$C$44,MATCH($A78,'Annex 1 LV, HV and UMS charges'!$A$13:$A$44,0)),INDEX('Annex 4 LDNO charges'!$C$12:$C$202,MATCH($A78,'Annex 4 LDNO charges'!$A$12:$A$202,0)))</f>
        <v>0</v>
      </c>
      <c r="D78" s="183"/>
      <c r="E78" s="206">
        <v>0</v>
      </c>
    </row>
    <row r="79" spans="1:5" ht="27.75" customHeight="1" x14ac:dyDescent="0.2">
      <c r="A79" s="167" t="s">
        <v>602</v>
      </c>
      <c r="B79" s="198" t="str">
        <f>IFERROR(INDEX('Annex 1 LV, HV and UMS charges'!$B$13:$B$44,MATCH($A79,'Annex 1 LV, HV and UMS charges'!$A$13:$A$44,0)),IF(INDEX('Annex 4 LDNO charges'!$B$12:$B$202,MATCH($A79,'Annex 4 LDNO charges'!$A$12:$A$202,0))=0,"",INDEX('Annex 4 LDNO charges'!$B$12:$B$202,MATCH($A79,'Annex 4 LDNO charges'!$A$12:$A$202,0))))</f>
        <v/>
      </c>
      <c r="C79" s="199" t="str">
        <f>IFERROR(INDEX('Annex 1 LV, HV and UMS charges'!$C$13:$C$44,MATCH($A79,'Annex 1 LV, HV and UMS charges'!$A$13:$A$44,0)),INDEX('Annex 4 LDNO charges'!$C$12:$C$202,MATCH($A79,'Annex 4 LDNO charges'!$A$12:$A$202,0)))</f>
        <v>0, 1, 2</v>
      </c>
      <c r="D79" s="206">
        <v>0</v>
      </c>
      <c r="E79" s="206">
        <v>0</v>
      </c>
    </row>
    <row r="80" spans="1:5" ht="27.75" customHeight="1" x14ac:dyDescent="0.2">
      <c r="A80" s="167" t="s">
        <v>603</v>
      </c>
      <c r="B80" s="198" t="str">
        <f>IFERROR(INDEX('Annex 1 LV, HV and UMS charges'!$B$13:$B$44,MATCH($A80,'Annex 1 LV, HV and UMS charges'!$A$13:$A$44,0)),IF(INDEX('Annex 4 LDNO charges'!$B$12:$B$202,MATCH($A80,'Annex 4 LDNO charges'!$A$12:$A$202,0))=0,"",INDEX('Annex 4 LDNO charges'!$B$12:$B$202,MATCH($A80,'Annex 4 LDNO charges'!$A$12:$A$202,0))))</f>
        <v/>
      </c>
      <c r="C80" s="199" t="str">
        <f>IFERROR(INDEX('Annex 1 LV, HV and UMS charges'!$C$13:$C$44,MATCH($A80,'Annex 1 LV, HV and UMS charges'!$A$13:$A$44,0)),INDEX('Annex 4 LDNO charges'!$C$12:$C$202,MATCH($A80,'Annex 4 LDNO charges'!$A$12:$A$202,0)))</f>
        <v>0, 3, 4, 5-8</v>
      </c>
      <c r="D80" s="183"/>
      <c r="E80" s="206">
        <v>0</v>
      </c>
    </row>
    <row r="81" spans="1:5" ht="27.75" customHeight="1" x14ac:dyDescent="0.2">
      <c r="A81" s="167" t="s">
        <v>604</v>
      </c>
      <c r="B81" s="198" t="str">
        <f>IFERROR(INDEX('Annex 1 LV, HV and UMS charges'!$B$13:$B$44,MATCH($A81,'Annex 1 LV, HV and UMS charges'!$A$13:$A$44,0)),IF(INDEX('Annex 4 LDNO charges'!$B$12:$B$202,MATCH($A81,'Annex 4 LDNO charges'!$A$12:$A$202,0))=0,"",INDEX('Annex 4 LDNO charges'!$B$12:$B$202,MATCH($A81,'Annex 4 LDNO charges'!$A$12:$A$202,0))))</f>
        <v/>
      </c>
      <c r="C81" s="199" t="str">
        <f>IFERROR(INDEX('Annex 1 LV, HV and UMS charges'!$C$13:$C$44,MATCH($A81,'Annex 1 LV, HV and UMS charges'!$A$13:$A$44,0)),INDEX('Annex 4 LDNO charges'!$C$12:$C$202,MATCH($A81,'Annex 4 LDNO charges'!$A$12:$A$202,0)))</f>
        <v>0, 3, 4, 5-8</v>
      </c>
      <c r="D81" s="183"/>
      <c r="E81" s="206">
        <v>0</v>
      </c>
    </row>
    <row r="82" spans="1:5" ht="27.75" customHeight="1" x14ac:dyDescent="0.2">
      <c r="A82" s="167" t="s">
        <v>605</v>
      </c>
      <c r="B82" s="198" t="str">
        <f>IFERROR(INDEX('Annex 1 LV, HV and UMS charges'!$B$13:$B$44,MATCH($A82,'Annex 1 LV, HV and UMS charges'!$A$13:$A$44,0)),IF(INDEX('Annex 4 LDNO charges'!$B$12:$B$202,MATCH($A82,'Annex 4 LDNO charges'!$A$12:$A$202,0))=0,"",INDEX('Annex 4 LDNO charges'!$B$12:$B$202,MATCH($A82,'Annex 4 LDNO charges'!$A$12:$A$202,0))))</f>
        <v/>
      </c>
      <c r="C82" s="199" t="str">
        <f>IFERROR(INDEX('Annex 1 LV, HV and UMS charges'!$C$13:$C$44,MATCH($A82,'Annex 1 LV, HV and UMS charges'!$A$13:$A$44,0)),INDEX('Annex 4 LDNO charges'!$C$12:$C$202,MATCH($A82,'Annex 4 LDNO charges'!$A$12:$A$202,0)))</f>
        <v>0, 3, 4, 5-8</v>
      </c>
      <c r="D82" s="183"/>
      <c r="E82" s="206">
        <v>0</v>
      </c>
    </row>
    <row r="83" spans="1:5" ht="27.75" customHeight="1" x14ac:dyDescent="0.2">
      <c r="A83" s="167" t="s">
        <v>606</v>
      </c>
      <c r="B83" s="198" t="str">
        <f>IFERROR(INDEX('Annex 1 LV, HV and UMS charges'!$B$13:$B$44,MATCH($A83,'Annex 1 LV, HV and UMS charges'!$A$13:$A$44,0)),IF(INDEX('Annex 4 LDNO charges'!$B$12:$B$202,MATCH($A83,'Annex 4 LDNO charges'!$A$12:$A$202,0))=0,"",INDEX('Annex 4 LDNO charges'!$B$12:$B$202,MATCH($A83,'Annex 4 LDNO charges'!$A$12:$A$202,0))))</f>
        <v/>
      </c>
      <c r="C83" s="199" t="str">
        <f>IFERROR(INDEX('Annex 1 LV, HV and UMS charges'!$C$13:$C$44,MATCH($A83,'Annex 1 LV, HV and UMS charges'!$A$13:$A$44,0)),INDEX('Annex 4 LDNO charges'!$C$12:$C$202,MATCH($A83,'Annex 4 LDNO charges'!$A$12:$A$202,0)))</f>
        <v>0, 3, 4, 5-8</v>
      </c>
      <c r="D83" s="183"/>
      <c r="E83" s="206">
        <v>0</v>
      </c>
    </row>
    <row r="84" spans="1:5" ht="27.75" customHeight="1" x14ac:dyDescent="0.2">
      <c r="A84" s="167" t="s">
        <v>607</v>
      </c>
      <c r="B84" s="198" t="str">
        <f>IFERROR(INDEX('Annex 1 LV, HV and UMS charges'!$B$13:$B$44,MATCH($A84,'Annex 1 LV, HV and UMS charges'!$A$13:$A$44,0)),IF(INDEX('Annex 4 LDNO charges'!$B$12:$B$202,MATCH($A84,'Annex 4 LDNO charges'!$A$12:$A$202,0))=0,"",INDEX('Annex 4 LDNO charges'!$B$12:$B$202,MATCH($A84,'Annex 4 LDNO charges'!$A$12:$A$202,0))))</f>
        <v/>
      </c>
      <c r="C84" s="199" t="str">
        <f>IFERROR(INDEX('Annex 1 LV, HV and UMS charges'!$C$13:$C$44,MATCH($A84,'Annex 1 LV, HV and UMS charges'!$A$13:$A$44,0)),INDEX('Annex 4 LDNO charges'!$C$12:$C$202,MATCH($A84,'Annex 4 LDNO charges'!$A$12:$A$202,0)))</f>
        <v>0, 3, 4, 5-8</v>
      </c>
      <c r="D84" s="183"/>
      <c r="E84" s="206">
        <v>0</v>
      </c>
    </row>
    <row r="85" spans="1:5" ht="27.75" customHeight="1" x14ac:dyDescent="0.2">
      <c r="A85" s="167" t="s">
        <v>531</v>
      </c>
      <c r="B85" s="198" t="str">
        <f>IFERROR(INDEX('Annex 1 LV, HV and UMS charges'!$B$13:$B$44,MATCH($A85,'Annex 1 LV, HV and UMS charges'!$A$13:$A$44,0)),IF(INDEX('Annex 4 LDNO charges'!$B$12:$B$202,MATCH($A85,'Annex 4 LDNO charges'!$A$12:$A$202,0))=0,"",INDEX('Annex 4 LDNO charges'!$B$12:$B$202,MATCH($A85,'Annex 4 LDNO charges'!$A$12:$A$202,0))))</f>
        <v/>
      </c>
      <c r="C85" s="199">
        <f>IFERROR(INDEX('Annex 1 LV, HV and UMS charges'!$C$13:$C$44,MATCH($A85,'Annex 1 LV, HV and UMS charges'!$A$13:$A$44,0)),INDEX('Annex 4 LDNO charges'!$C$12:$C$202,MATCH($A85,'Annex 4 LDNO charges'!$A$12:$A$202,0)))</f>
        <v>0</v>
      </c>
      <c r="D85" s="183"/>
      <c r="E85" s="206">
        <v>0</v>
      </c>
    </row>
    <row r="86" spans="1:5" ht="27.75" customHeight="1" x14ac:dyDescent="0.2">
      <c r="A86" s="167" t="s">
        <v>532</v>
      </c>
      <c r="B86" s="198" t="str">
        <f>IFERROR(INDEX('Annex 1 LV, HV and UMS charges'!$B$13:$B$44,MATCH($A86,'Annex 1 LV, HV and UMS charges'!$A$13:$A$44,0)),IF(INDEX('Annex 4 LDNO charges'!$B$12:$B$202,MATCH($A86,'Annex 4 LDNO charges'!$A$12:$A$202,0))=0,"",INDEX('Annex 4 LDNO charges'!$B$12:$B$202,MATCH($A86,'Annex 4 LDNO charges'!$A$12:$A$202,0))))</f>
        <v/>
      </c>
      <c r="C86" s="199">
        <f>IFERROR(INDEX('Annex 1 LV, HV and UMS charges'!$C$13:$C$44,MATCH($A86,'Annex 1 LV, HV and UMS charges'!$A$13:$A$44,0)),INDEX('Annex 4 LDNO charges'!$C$12:$C$202,MATCH($A86,'Annex 4 LDNO charges'!$A$12:$A$202,0)))</f>
        <v>0</v>
      </c>
      <c r="D86" s="183"/>
      <c r="E86" s="206">
        <v>0</v>
      </c>
    </row>
    <row r="87" spans="1:5" ht="27.75" customHeight="1" x14ac:dyDescent="0.2">
      <c r="A87" s="167" t="s">
        <v>533</v>
      </c>
      <c r="B87" s="198" t="str">
        <f>IFERROR(INDEX('Annex 1 LV, HV and UMS charges'!$B$13:$B$44,MATCH($A87,'Annex 1 LV, HV and UMS charges'!$A$13:$A$44,0)),IF(INDEX('Annex 4 LDNO charges'!$B$12:$B$202,MATCH($A87,'Annex 4 LDNO charges'!$A$12:$A$202,0))=0,"",INDEX('Annex 4 LDNO charges'!$B$12:$B$202,MATCH($A87,'Annex 4 LDNO charges'!$A$12:$A$202,0))))</f>
        <v/>
      </c>
      <c r="C87" s="199">
        <f>IFERROR(INDEX('Annex 1 LV, HV and UMS charges'!$C$13:$C$44,MATCH($A87,'Annex 1 LV, HV and UMS charges'!$A$13:$A$44,0)),INDEX('Annex 4 LDNO charges'!$C$12:$C$202,MATCH($A87,'Annex 4 LDNO charges'!$A$12:$A$202,0)))</f>
        <v>0</v>
      </c>
      <c r="D87" s="183"/>
      <c r="E87" s="206">
        <v>0</v>
      </c>
    </row>
    <row r="88" spans="1:5" ht="27.75" customHeight="1" x14ac:dyDescent="0.2">
      <c r="A88" s="167" t="s">
        <v>534</v>
      </c>
      <c r="B88" s="198" t="str">
        <f>IFERROR(INDEX('Annex 1 LV, HV and UMS charges'!$B$13:$B$44,MATCH($A88,'Annex 1 LV, HV and UMS charges'!$A$13:$A$44,0)),IF(INDEX('Annex 4 LDNO charges'!$B$12:$B$202,MATCH($A88,'Annex 4 LDNO charges'!$A$12:$A$202,0))=0,"",INDEX('Annex 4 LDNO charges'!$B$12:$B$202,MATCH($A88,'Annex 4 LDNO charges'!$A$12:$A$202,0))))</f>
        <v/>
      </c>
      <c r="C88" s="199">
        <f>IFERROR(INDEX('Annex 1 LV, HV and UMS charges'!$C$13:$C$44,MATCH($A88,'Annex 1 LV, HV and UMS charges'!$A$13:$A$44,0)),INDEX('Annex 4 LDNO charges'!$C$12:$C$202,MATCH($A88,'Annex 4 LDNO charges'!$A$12:$A$202,0)))</f>
        <v>0</v>
      </c>
      <c r="D88" s="183"/>
      <c r="E88" s="206">
        <v>0</v>
      </c>
    </row>
    <row r="89" spans="1:5" ht="27.75" customHeight="1" x14ac:dyDescent="0.2">
      <c r="A89" s="167" t="s">
        <v>535</v>
      </c>
      <c r="B89" s="198" t="str">
        <f>IFERROR(INDEX('Annex 1 LV, HV and UMS charges'!$B$13:$B$44,MATCH($A89,'Annex 1 LV, HV and UMS charges'!$A$13:$A$44,0)),IF(INDEX('Annex 4 LDNO charges'!$B$12:$B$202,MATCH($A89,'Annex 4 LDNO charges'!$A$12:$A$202,0))=0,"",INDEX('Annex 4 LDNO charges'!$B$12:$B$202,MATCH($A89,'Annex 4 LDNO charges'!$A$12:$A$202,0))))</f>
        <v/>
      </c>
      <c r="C89" s="199">
        <f>IFERROR(INDEX('Annex 1 LV, HV and UMS charges'!$C$13:$C$44,MATCH($A89,'Annex 1 LV, HV and UMS charges'!$A$13:$A$44,0)),INDEX('Annex 4 LDNO charges'!$C$12:$C$202,MATCH($A89,'Annex 4 LDNO charges'!$A$12:$A$202,0)))</f>
        <v>0</v>
      </c>
      <c r="D89" s="183"/>
      <c r="E89" s="206">
        <v>0</v>
      </c>
    </row>
    <row r="90" spans="1:5" ht="27.75" customHeight="1" x14ac:dyDescent="0.2">
      <c r="A90" s="167" t="s">
        <v>536</v>
      </c>
      <c r="B90" s="198" t="str">
        <f>IFERROR(INDEX('Annex 1 LV, HV and UMS charges'!$B$13:$B$44,MATCH($A90,'Annex 1 LV, HV and UMS charges'!$A$13:$A$44,0)),IF(INDEX('Annex 4 LDNO charges'!$B$12:$B$202,MATCH($A90,'Annex 4 LDNO charges'!$A$12:$A$202,0))=0,"",INDEX('Annex 4 LDNO charges'!$B$12:$B$202,MATCH($A90,'Annex 4 LDNO charges'!$A$12:$A$202,0))))</f>
        <v/>
      </c>
      <c r="C90" s="199">
        <f>IFERROR(INDEX('Annex 1 LV, HV and UMS charges'!$C$13:$C$44,MATCH($A90,'Annex 1 LV, HV and UMS charges'!$A$13:$A$44,0)),INDEX('Annex 4 LDNO charges'!$C$12:$C$202,MATCH($A90,'Annex 4 LDNO charges'!$A$12:$A$202,0)))</f>
        <v>0</v>
      </c>
      <c r="D90" s="183"/>
      <c r="E90" s="206">
        <v>0</v>
      </c>
    </row>
    <row r="91" spans="1:5" ht="27.75" customHeight="1" x14ac:dyDescent="0.2">
      <c r="A91" s="167" t="s">
        <v>537</v>
      </c>
      <c r="B91" s="198" t="str">
        <f>IFERROR(INDEX('Annex 1 LV, HV and UMS charges'!$B$13:$B$44,MATCH($A91,'Annex 1 LV, HV and UMS charges'!$A$13:$A$44,0)),IF(INDEX('Annex 4 LDNO charges'!$B$12:$B$202,MATCH($A91,'Annex 4 LDNO charges'!$A$12:$A$202,0))=0,"",INDEX('Annex 4 LDNO charges'!$B$12:$B$202,MATCH($A91,'Annex 4 LDNO charges'!$A$12:$A$202,0))))</f>
        <v/>
      </c>
      <c r="C91" s="199">
        <f>IFERROR(INDEX('Annex 1 LV, HV and UMS charges'!$C$13:$C$44,MATCH($A91,'Annex 1 LV, HV and UMS charges'!$A$13:$A$44,0)),INDEX('Annex 4 LDNO charges'!$C$12:$C$202,MATCH($A91,'Annex 4 LDNO charges'!$A$12:$A$202,0)))</f>
        <v>0</v>
      </c>
      <c r="D91" s="183"/>
      <c r="E91" s="206">
        <v>0</v>
      </c>
    </row>
    <row r="92" spans="1:5" ht="27.75" customHeight="1" x14ac:dyDescent="0.2">
      <c r="A92" s="167" t="s">
        <v>538</v>
      </c>
      <c r="B92" s="198" t="str">
        <f>IFERROR(INDEX('Annex 1 LV, HV and UMS charges'!$B$13:$B$44,MATCH($A92,'Annex 1 LV, HV and UMS charges'!$A$13:$A$44,0)),IF(INDEX('Annex 4 LDNO charges'!$B$12:$B$202,MATCH($A92,'Annex 4 LDNO charges'!$A$12:$A$202,0))=0,"",INDEX('Annex 4 LDNO charges'!$B$12:$B$202,MATCH($A92,'Annex 4 LDNO charges'!$A$12:$A$202,0))))</f>
        <v/>
      </c>
      <c r="C92" s="199">
        <f>IFERROR(INDEX('Annex 1 LV, HV and UMS charges'!$C$13:$C$44,MATCH($A92,'Annex 1 LV, HV and UMS charges'!$A$13:$A$44,0)),INDEX('Annex 4 LDNO charges'!$C$12:$C$202,MATCH($A92,'Annex 4 LDNO charges'!$A$12:$A$202,0)))</f>
        <v>0</v>
      </c>
      <c r="D92" s="183"/>
      <c r="E92" s="206">
        <v>0</v>
      </c>
    </row>
    <row r="93" spans="1:5" ht="27.75" customHeight="1" x14ac:dyDescent="0.2">
      <c r="A93" s="167" t="s">
        <v>539</v>
      </c>
      <c r="B93" s="198" t="str">
        <f>IFERROR(INDEX('Annex 1 LV, HV and UMS charges'!$B$13:$B$44,MATCH($A93,'Annex 1 LV, HV and UMS charges'!$A$13:$A$44,0)),IF(INDEX('Annex 4 LDNO charges'!$B$12:$B$202,MATCH($A93,'Annex 4 LDNO charges'!$A$12:$A$202,0))=0,"",INDEX('Annex 4 LDNO charges'!$B$12:$B$202,MATCH($A93,'Annex 4 LDNO charges'!$A$12:$A$202,0))))</f>
        <v/>
      </c>
      <c r="C93" s="199">
        <f>IFERROR(INDEX('Annex 1 LV, HV and UMS charges'!$C$13:$C$44,MATCH($A93,'Annex 1 LV, HV and UMS charges'!$A$13:$A$44,0)),INDEX('Annex 4 LDNO charges'!$C$12:$C$202,MATCH($A93,'Annex 4 LDNO charges'!$A$12:$A$202,0)))</f>
        <v>0</v>
      </c>
      <c r="D93" s="183"/>
      <c r="E93" s="206">
        <v>0</v>
      </c>
    </row>
    <row r="94" spans="1:5" ht="27.75" customHeight="1" x14ac:dyDescent="0.2">
      <c r="A94" s="167" t="s">
        <v>540</v>
      </c>
      <c r="B94" s="198" t="str">
        <f>IFERROR(INDEX('Annex 1 LV, HV and UMS charges'!$B$13:$B$44,MATCH($A94,'Annex 1 LV, HV and UMS charges'!$A$13:$A$44,0)),IF(INDEX('Annex 4 LDNO charges'!$B$12:$B$202,MATCH($A94,'Annex 4 LDNO charges'!$A$12:$A$202,0))=0,"",INDEX('Annex 4 LDNO charges'!$B$12:$B$202,MATCH($A94,'Annex 4 LDNO charges'!$A$12:$A$202,0))))</f>
        <v/>
      </c>
      <c r="C94" s="199">
        <f>IFERROR(INDEX('Annex 1 LV, HV and UMS charges'!$C$13:$C$44,MATCH($A94,'Annex 1 LV, HV and UMS charges'!$A$13:$A$44,0)),INDEX('Annex 4 LDNO charges'!$C$12:$C$202,MATCH($A94,'Annex 4 LDNO charges'!$A$12:$A$202,0)))</f>
        <v>0</v>
      </c>
      <c r="D94" s="183"/>
      <c r="E94" s="206">
        <v>0</v>
      </c>
    </row>
    <row r="95" spans="1:5" ht="27.75" customHeight="1" x14ac:dyDescent="0.2">
      <c r="A95" s="167" t="s">
        <v>541</v>
      </c>
      <c r="B95" s="198" t="str">
        <f>IFERROR(INDEX('Annex 1 LV, HV and UMS charges'!$B$13:$B$44,MATCH($A95,'Annex 1 LV, HV and UMS charges'!$A$13:$A$44,0)),IF(INDEX('Annex 4 LDNO charges'!$B$12:$B$202,MATCH($A95,'Annex 4 LDNO charges'!$A$12:$A$202,0))=0,"",INDEX('Annex 4 LDNO charges'!$B$12:$B$202,MATCH($A95,'Annex 4 LDNO charges'!$A$12:$A$202,0))))</f>
        <v/>
      </c>
      <c r="C95" s="199">
        <f>IFERROR(INDEX('Annex 1 LV, HV and UMS charges'!$C$13:$C$44,MATCH($A95,'Annex 1 LV, HV and UMS charges'!$A$13:$A$44,0)),INDEX('Annex 4 LDNO charges'!$C$12:$C$202,MATCH($A95,'Annex 4 LDNO charges'!$A$12:$A$202,0)))</f>
        <v>0</v>
      </c>
      <c r="D95" s="183"/>
      <c r="E95" s="206">
        <v>0</v>
      </c>
    </row>
    <row r="96" spans="1:5" ht="27.75" customHeight="1" x14ac:dyDescent="0.2">
      <c r="A96" s="167" t="s">
        <v>542</v>
      </c>
      <c r="B96" s="198" t="str">
        <f>IFERROR(INDEX('Annex 1 LV, HV and UMS charges'!$B$13:$B$44,MATCH($A96,'Annex 1 LV, HV and UMS charges'!$A$13:$A$44,0)),IF(INDEX('Annex 4 LDNO charges'!$B$12:$B$202,MATCH($A96,'Annex 4 LDNO charges'!$A$12:$A$202,0))=0,"",INDEX('Annex 4 LDNO charges'!$B$12:$B$202,MATCH($A96,'Annex 4 LDNO charges'!$A$12:$A$202,0))))</f>
        <v/>
      </c>
      <c r="C96" s="199">
        <f>IFERROR(INDEX('Annex 1 LV, HV and UMS charges'!$C$13:$C$44,MATCH($A96,'Annex 1 LV, HV and UMS charges'!$A$13:$A$44,0)),INDEX('Annex 4 LDNO charges'!$C$12:$C$202,MATCH($A96,'Annex 4 LDNO charges'!$A$12:$A$202,0)))</f>
        <v>0</v>
      </c>
      <c r="D96" s="183"/>
      <c r="E96" s="206">
        <v>0</v>
      </c>
    </row>
    <row r="97" spans="1:5" ht="27.75" customHeight="1" x14ac:dyDescent="0.2">
      <c r="A97" s="167" t="s">
        <v>543</v>
      </c>
      <c r="B97" s="198" t="str">
        <f>IFERROR(INDEX('Annex 1 LV, HV and UMS charges'!$B$13:$B$44,MATCH($A97,'Annex 1 LV, HV and UMS charges'!$A$13:$A$44,0)),IF(INDEX('Annex 4 LDNO charges'!$B$12:$B$202,MATCH($A97,'Annex 4 LDNO charges'!$A$12:$A$202,0))=0,"",INDEX('Annex 4 LDNO charges'!$B$12:$B$202,MATCH($A97,'Annex 4 LDNO charges'!$A$12:$A$202,0))))</f>
        <v/>
      </c>
      <c r="C97" s="199">
        <f>IFERROR(INDEX('Annex 1 LV, HV and UMS charges'!$C$13:$C$44,MATCH($A97,'Annex 1 LV, HV and UMS charges'!$A$13:$A$44,0)),INDEX('Annex 4 LDNO charges'!$C$12:$C$202,MATCH($A97,'Annex 4 LDNO charges'!$A$12:$A$202,0)))</f>
        <v>0</v>
      </c>
      <c r="D97" s="183"/>
      <c r="E97" s="206">
        <v>0</v>
      </c>
    </row>
    <row r="98" spans="1:5" ht="27.75" customHeight="1" x14ac:dyDescent="0.2">
      <c r="A98" s="167" t="s">
        <v>544</v>
      </c>
      <c r="B98" s="198" t="str">
        <f>IFERROR(INDEX('Annex 1 LV, HV and UMS charges'!$B$13:$B$44,MATCH($A98,'Annex 1 LV, HV and UMS charges'!$A$13:$A$44,0)),IF(INDEX('Annex 4 LDNO charges'!$B$12:$B$202,MATCH($A98,'Annex 4 LDNO charges'!$A$12:$A$202,0))=0,"",INDEX('Annex 4 LDNO charges'!$B$12:$B$202,MATCH($A98,'Annex 4 LDNO charges'!$A$12:$A$202,0))))</f>
        <v/>
      </c>
      <c r="C98" s="199">
        <f>IFERROR(INDEX('Annex 1 LV, HV and UMS charges'!$C$13:$C$44,MATCH($A98,'Annex 1 LV, HV and UMS charges'!$A$13:$A$44,0)),INDEX('Annex 4 LDNO charges'!$C$12:$C$202,MATCH($A98,'Annex 4 LDNO charges'!$A$12:$A$202,0)))</f>
        <v>0</v>
      </c>
      <c r="D98" s="183"/>
      <c r="E98" s="206">
        <v>0</v>
      </c>
    </row>
    <row r="99" spans="1:5" ht="27.75" customHeight="1" x14ac:dyDescent="0.2">
      <c r="A99" s="167" t="s">
        <v>545</v>
      </c>
      <c r="B99" s="198" t="str">
        <f>IFERROR(INDEX('Annex 1 LV, HV and UMS charges'!$B$13:$B$44,MATCH($A99,'Annex 1 LV, HV and UMS charges'!$A$13:$A$44,0)),IF(INDEX('Annex 4 LDNO charges'!$B$12:$B$202,MATCH($A99,'Annex 4 LDNO charges'!$A$12:$A$202,0))=0,"",INDEX('Annex 4 LDNO charges'!$B$12:$B$202,MATCH($A99,'Annex 4 LDNO charges'!$A$12:$A$202,0))))</f>
        <v/>
      </c>
      <c r="C99" s="199">
        <f>IFERROR(INDEX('Annex 1 LV, HV and UMS charges'!$C$13:$C$44,MATCH($A99,'Annex 1 LV, HV and UMS charges'!$A$13:$A$44,0)),INDEX('Annex 4 LDNO charges'!$C$12:$C$202,MATCH($A99,'Annex 4 LDNO charges'!$A$12:$A$202,0)))</f>
        <v>0</v>
      </c>
      <c r="D99" s="183"/>
      <c r="E99" s="206">
        <v>0</v>
      </c>
    </row>
    <row r="100" spans="1:5" ht="27.75" customHeight="1" x14ac:dyDescent="0.2">
      <c r="A100" s="167" t="s">
        <v>608</v>
      </c>
      <c r="B100" s="198" t="str">
        <f>IFERROR(INDEX('Annex 1 LV, HV and UMS charges'!$B$13:$B$44,MATCH($A100,'Annex 1 LV, HV and UMS charges'!$A$13:$A$44,0)),IF(INDEX('Annex 4 LDNO charges'!$B$12:$B$202,MATCH($A100,'Annex 4 LDNO charges'!$A$12:$A$202,0))=0,"",INDEX('Annex 4 LDNO charges'!$B$12:$B$202,MATCH($A100,'Annex 4 LDNO charges'!$A$12:$A$202,0))))</f>
        <v/>
      </c>
      <c r="C100" s="199" t="str">
        <f>IFERROR(INDEX('Annex 1 LV, HV and UMS charges'!$C$13:$C$44,MATCH($A100,'Annex 1 LV, HV and UMS charges'!$A$13:$A$44,0)),INDEX('Annex 4 LDNO charges'!$C$12:$C$202,MATCH($A100,'Annex 4 LDNO charges'!$A$12:$A$202,0)))</f>
        <v>0, 1, 2</v>
      </c>
      <c r="D100" s="206">
        <v>0</v>
      </c>
      <c r="E100" s="206">
        <v>0</v>
      </c>
    </row>
    <row r="101" spans="1:5" ht="27.75" customHeight="1" x14ac:dyDescent="0.2">
      <c r="A101" s="167" t="s">
        <v>609</v>
      </c>
      <c r="B101" s="198" t="str">
        <f>IFERROR(INDEX('Annex 1 LV, HV and UMS charges'!$B$13:$B$44,MATCH($A101,'Annex 1 LV, HV and UMS charges'!$A$13:$A$44,0)),IF(INDEX('Annex 4 LDNO charges'!$B$12:$B$202,MATCH($A101,'Annex 4 LDNO charges'!$A$12:$A$202,0))=0,"",INDEX('Annex 4 LDNO charges'!$B$12:$B$202,MATCH($A101,'Annex 4 LDNO charges'!$A$12:$A$202,0))))</f>
        <v/>
      </c>
      <c r="C101" s="199" t="str">
        <f>IFERROR(INDEX('Annex 1 LV, HV and UMS charges'!$C$13:$C$44,MATCH($A101,'Annex 1 LV, HV and UMS charges'!$A$13:$A$44,0)),INDEX('Annex 4 LDNO charges'!$C$12:$C$202,MATCH($A101,'Annex 4 LDNO charges'!$A$12:$A$202,0)))</f>
        <v>0, 3, 4, 5-8</v>
      </c>
      <c r="D101" s="183"/>
      <c r="E101" s="206">
        <v>0</v>
      </c>
    </row>
    <row r="102" spans="1:5" ht="27.75" customHeight="1" x14ac:dyDescent="0.2">
      <c r="A102" s="167" t="s">
        <v>610</v>
      </c>
      <c r="B102" s="198" t="str">
        <f>IFERROR(INDEX('Annex 1 LV, HV and UMS charges'!$B$13:$B$44,MATCH($A102,'Annex 1 LV, HV and UMS charges'!$A$13:$A$44,0)),IF(INDEX('Annex 4 LDNO charges'!$B$12:$B$202,MATCH($A102,'Annex 4 LDNO charges'!$A$12:$A$202,0))=0,"",INDEX('Annex 4 LDNO charges'!$B$12:$B$202,MATCH($A102,'Annex 4 LDNO charges'!$A$12:$A$202,0))))</f>
        <v/>
      </c>
      <c r="C102" s="199" t="str">
        <f>IFERROR(INDEX('Annex 1 LV, HV and UMS charges'!$C$13:$C$44,MATCH($A102,'Annex 1 LV, HV and UMS charges'!$A$13:$A$44,0)),INDEX('Annex 4 LDNO charges'!$C$12:$C$202,MATCH($A102,'Annex 4 LDNO charges'!$A$12:$A$202,0)))</f>
        <v>0, 3, 4, 5-8</v>
      </c>
      <c r="D102" s="183"/>
      <c r="E102" s="206">
        <v>0</v>
      </c>
    </row>
    <row r="103" spans="1:5" ht="27.75" customHeight="1" x14ac:dyDescent="0.2">
      <c r="A103" s="167" t="s">
        <v>611</v>
      </c>
      <c r="B103" s="198" t="str">
        <f>IFERROR(INDEX('Annex 1 LV, HV and UMS charges'!$B$13:$B$44,MATCH($A103,'Annex 1 LV, HV and UMS charges'!$A$13:$A$44,0)),IF(INDEX('Annex 4 LDNO charges'!$B$12:$B$202,MATCH($A103,'Annex 4 LDNO charges'!$A$12:$A$202,0))=0,"",INDEX('Annex 4 LDNO charges'!$B$12:$B$202,MATCH($A103,'Annex 4 LDNO charges'!$A$12:$A$202,0))))</f>
        <v/>
      </c>
      <c r="C103" s="199" t="str">
        <f>IFERROR(INDEX('Annex 1 LV, HV and UMS charges'!$C$13:$C$44,MATCH($A103,'Annex 1 LV, HV and UMS charges'!$A$13:$A$44,0)),INDEX('Annex 4 LDNO charges'!$C$12:$C$202,MATCH($A103,'Annex 4 LDNO charges'!$A$12:$A$202,0)))</f>
        <v>0, 3, 4, 5-8</v>
      </c>
      <c r="D103" s="183"/>
      <c r="E103" s="206">
        <v>0</v>
      </c>
    </row>
    <row r="104" spans="1:5" ht="27.75" customHeight="1" x14ac:dyDescent="0.2">
      <c r="A104" s="167" t="s">
        <v>612</v>
      </c>
      <c r="B104" s="198" t="str">
        <f>IFERROR(INDEX('Annex 1 LV, HV and UMS charges'!$B$13:$B$44,MATCH($A104,'Annex 1 LV, HV and UMS charges'!$A$13:$A$44,0)),IF(INDEX('Annex 4 LDNO charges'!$B$12:$B$202,MATCH($A104,'Annex 4 LDNO charges'!$A$12:$A$202,0))=0,"",INDEX('Annex 4 LDNO charges'!$B$12:$B$202,MATCH($A104,'Annex 4 LDNO charges'!$A$12:$A$202,0))))</f>
        <v/>
      </c>
      <c r="C104" s="199" t="str">
        <f>IFERROR(INDEX('Annex 1 LV, HV and UMS charges'!$C$13:$C$44,MATCH($A104,'Annex 1 LV, HV and UMS charges'!$A$13:$A$44,0)),INDEX('Annex 4 LDNO charges'!$C$12:$C$202,MATCH($A104,'Annex 4 LDNO charges'!$A$12:$A$202,0)))</f>
        <v>0, 3, 4, 5-8</v>
      </c>
      <c r="D104" s="183"/>
      <c r="E104" s="206">
        <v>0</v>
      </c>
    </row>
    <row r="105" spans="1:5" ht="27.75" customHeight="1" x14ac:dyDescent="0.2">
      <c r="A105" s="167" t="s">
        <v>613</v>
      </c>
      <c r="B105" s="198" t="str">
        <f>IFERROR(INDEX('Annex 1 LV, HV and UMS charges'!$B$13:$B$44,MATCH($A105,'Annex 1 LV, HV and UMS charges'!$A$13:$A$44,0)),IF(INDEX('Annex 4 LDNO charges'!$B$12:$B$202,MATCH($A105,'Annex 4 LDNO charges'!$A$12:$A$202,0))=0,"",INDEX('Annex 4 LDNO charges'!$B$12:$B$202,MATCH($A105,'Annex 4 LDNO charges'!$A$12:$A$202,0))))</f>
        <v/>
      </c>
      <c r="C105" s="199" t="str">
        <f>IFERROR(INDEX('Annex 1 LV, HV and UMS charges'!$C$13:$C$44,MATCH($A105,'Annex 1 LV, HV and UMS charges'!$A$13:$A$44,0)),INDEX('Annex 4 LDNO charges'!$C$12:$C$202,MATCH($A105,'Annex 4 LDNO charges'!$A$12:$A$202,0)))</f>
        <v>0, 3, 4, 5-8</v>
      </c>
      <c r="D105" s="183"/>
      <c r="E105" s="206">
        <v>0</v>
      </c>
    </row>
    <row r="106" spans="1:5" ht="27.75" customHeight="1" x14ac:dyDescent="0.2">
      <c r="A106" s="167" t="s">
        <v>516</v>
      </c>
      <c r="B106" s="198" t="str">
        <f>IFERROR(INDEX('Annex 1 LV, HV and UMS charges'!$B$13:$B$44,MATCH($A106,'Annex 1 LV, HV and UMS charges'!$A$13:$A$44,0)),IF(INDEX('Annex 4 LDNO charges'!$B$12:$B$202,MATCH($A106,'Annex 4 LDNO charges'!$A$12:$A$202,0))=0,"",INDEX('Annex 4 LDNO charges'!$B$12:$B$202,MATCH($A106,'Annex 4 LDNO charges'!$A$12:$A$202,0))))</f>
        <v/>
      </c>
      <c r="C106" s="199">
        <f>IFERROR(INDEX('Annex 1 LV, HV and UMS charges'!$C$13:$C$44,MATCH($A106,'Annex 1 LV, HV and UMS charges'!$A$13:$A$44,0)),INDEX('Annex 4 LDNO charges'!$C$12:$C$202,MATCH($A106,'Annex 4 LDNO charges'!$A$12:$A$202,0)))</f>
        <v>0</v>
      </c>
      <c r="D106" s="183"/>
      <c r="E106" s="206">
        <v>0</v>
      </c>
    </row>
    <row r="107" spans="1:5" ht="27.75" customHeight="1" x14ac:dyDescent="0.2">
      <c r="A107" s="167" t="s">
        <v>517</v>
      </c>
      <c r="B107" s="198" t="str">
        <f>IFERROR(INDEX('Annex 1 LV, HV and UMS charges'!$B$13:$B$44,MATCH($A107,'Annex 1 LV, HV and UMS charges'!$A$13:$A$44,0)),IF(INDEX('Annex 4 LDNO charges'!$B$12:$B$202,MATCH($A107,'Annex 4 LDNO charges'!$A$12:$A$202,0))=0,"",INDEX('Annex 4 LDNO charges'!$B$12:$B$202,MATCH($A107,'Annex 4 LDNO charges'!$A$12:$A$202,0))))</f>
        <v/>
      </c>
      <c r="C107" s="199">
        <f>IFERROR(INDEX('Annex 1 LV, HV and UMS charges'!$C$13:$C$44,MATCH($A107,'Annex 1 LV, HV and UMS charges'!$A$13:$A$44,0)),INDEX('Annex 4 LDNO charges'!$C$12:$C$202,MATCH($A107,'Annex 4 LDNO charges'!$A$12:$A$202,0)))</f>
        <v>0</v>
      </c>
      <c r="D107" s="183"/>
      <c r="E107" s="206">
        <v>0</v>
      </c>
    </row>
    <row r="108" spans="1:5" ht="27.75" customHeight="1" x14ac:dyDescent="0.2">
      <c r="A108" s="167" t="s">
        <v>518</v>
      </c>
      <c r="B108" s="198" t="str">
        <f>IFERROR(INDEX('Annex 1 LV, HV and UMS charges'!$B$13:$B$44,MATCH($A108,'Annex 1 LV, HV and UMS charges'!$A$13:$A$44,0)),IF(INDEX('Annex 4 LDNO charges'!$B$12:$B$202,MATCH($A108,'Annex 4 LDNO charges'!$A$12:$A$202,0))=0,"",INDEX('Annex 4 LDNO charges'!$B$12:$B$202,MATCH($A108,'Annex 4 LDNO charges'!$A$12:$A$202,0))))</f>
        <v/>
      </c>
      <c r="C108" s="199">
        <f>IFERROR(INDEX('Annex 1 LV, HV and UMS charges'!$C$13:$C$44,MATCH($A108,'Annex 1 LV, HV and UMS charges'!$A$13:$A$44,0)),INDEX('Annex 4 LDNO charges'!$C$12:$C$202,MATCH($A108,'Annex 4 LDNO charges'!$A$12:$A$202,0)))</f>
        <v>0</v>
      </c>
      <c r="D108" s="183"/>
      <c r="E108" s="206">
        <v>0</v>
      </c>
    </row>
    <row r="109" spans="1:5" ht="27.75" customHeight="1" x14ac:dyDescent="0.2">
      <c r="A109" s="167" t="s">
        <v>519</v>
      </c>
      <c r="B109" s="198" t="str">
        <f>IFERROR(INDEX('Annex 1 LV, HV and UMS charges'!$B$13:$B$44,MATCH($A109,'Annex 1 LV, HV and UMS charges'!$A$13:$A$44,0)),IF(INDEX('Annex 4 LDNO charges'!$B$12:$B$202,MATCH($A109,'Annex 4 LDNO charges'!$A$12:$A$202,0))=0,"",INDEX('Annex 4 LDNO charges'!$B$12:$B$202,MATCH($A109,'Annex 4 LDNO charges'!$A$12:$A$202,0))))</f>
        <v/>
      </c>
      <c r="C109" s="199">
        <f>IFERROR(INDEX('Annex 1 LV, HV and UMS charges'!$C$13:$C$44,MATCH($A109,'Annex 1 LV, HV and UMS charges'!$A$13:$A$44,0)),INDEX('Annex 4 LDNO charges'!$C$12:$C$202,MATCH($A109,'Annex 4 LDNO charges'!$A$12:$A$202,0)))</f>
        <v>0</v>
      </c>
      <c r="D109" s="183"/>
      <c r="E109" s="206">
        <v>0</v>
      </c>
    </row>
    <row r="110" spans="1:5" ht="27.75" customHeight="1" x14ac:dyDescent="0.2">
      <c r="A110" s="167" t="s">
        <v>520</v>
      </c>
      <c r="B110" s="198" t="str">
        <f>IFERROR(INDEX('Annex 1 LV, HV and UMS charges'!$B$13:$B$44,MATCH($A110,'Annex 1 LV, HV and UMS charges'!$A$13:$A$44,0)),IF(INDEX('Annex 4 LDNO charges'!$B$12:$B$202,MATCH($A110,'Annex 4 LDNO charges'!$A$12:$A$202,0))=0,"",INDEX('Annex 4 LDNO charges'!$B$12:$B$202,MATCH($A110,'Annex 4 LDNO charges'!$A$12:$A$202,0))))</f>
        <v/>
      </c>
      <c r="C110" s="199">
        <f>IFERROR(INDEX('Annex 1 LV, HV and UMS charges'!$C$13:$C$44,MATCH($A110,'Annex 1 LV, HV and UMS charges'!$A$13:$A$44,0)),INDEX('Annex 4 LDNO charges'!$C$12:$C$202,MATCH($A110,'Annex 4 LDNO charges'!$A$12:$A$202,0)))</f>
        <v>0</v>
      </c>
      <c r="D110" s="183"/>
      <c r="E110" s="206">
        <v>0</v>
      </c>
    </row>
    <row r="111" spans="1:5" ht="27.75" customHeight="1" x14ac:dyDescent="0.2">
      <c r="A111" s="167" t="s">
        <v>521</v>
      </c>
      <c r="B111" s="198" t="str">
        <f>IFERROR(INDEX('Annex 1 LV, HV and UMS charges'!$B$13:$B$44,MATCH($A111,'Annex 1 LV, HV and UMS charges'!$A$13:$A$44,0)),IF(INDEX('Annex 4 LDNO charges'!$B$12:$B$202,MATCH($A111,'Annex 4 LDNO charges'!$A$12:$A$202,0))=0,"",INDEX('Annex 4 LDNO charges'!$B$12:$B$202,MATCH($A111,'Annex 4 LDNO charges'!$A$12:$A$202,0))))</f>
        <v/>
      </c>
      <c r="C111" s="199">
        <f>IFERROR(INDEX('Annex 1 LV, HV and UMS charges'!$C$13:$C$44,MATCH($A111,'Annex 1 LV, HV and UMS charges'!$A$13:$A$44,0)),INDEX('Annex 4 LDNO charges'!$C$12:$C$202,MATCH($A111,'Annex 4 LDNO charges'!$A$12:$A$202,0)))</f>
        <v>0</v>
      </c>
      <c r="D111" s="183"/>
      <c r="E111" s="206">
        <v>0</v>
      </c>
    </row>
    <row r="112" spans="1:5" ht="27.75" customHeight="1" x14ac:dyDescent="0.2">
      <c r="A112" s="167" t="s">
        <v>522</v>
      </c>
      <c r="B112" s="198" t="str">
        <f>IFERROR(INDEX('Annex 1 LV, HV and UMS charges'!$B$13:$B$44,MATCH($A112,'Annex 1 LV, HV and UMS charges'!$A$13:$A$44,0)),IF(INDEX('Annex 4 LDNO charges'!$B$12:$B$202,MATCH($A112,'Annex 4 LDNO charges'!$A$12:$A$202,0))=0,"",INDEX('Annex 4 LDNO charges'!$B$12:$B$202,MATCH($A112,'Annex 4 LDNO charges'!$A$12:$A$202,0))))</f>
        <v/>
      </c>
      <c r="C112" s="199">
        <f>IFERROR(INDEX('Annex 1 LV, HV and UMS charges'!$C$13:$C$44,MATCH($A112,'Annex 1 LV, HV and UMS charges'!$A$13:$A$44,0)),INDEX('Annex 4 LDNO charges'!$C$12:$C$202,MATCH($A112,'Annex 4 LDNO charges'!$A$12:$A$202,0)))</f>
        <v>0</v>
      </c>
      <c r="D112" s="183"/>
      <c r="E112" s="206">
        <v>0</v>
      </c>
    </row>
    <row r="113" spans="1:5" ht="27.75" customHeight="1" x14ac:dyDescent="0.2">
      <c r="A113" s="167" t="s">
        <v>523</v>
      </c>
      <c r="B113" s="198" t="str">
        <f>IFERROR(INDEX('Annex 1 LV, HV and UMS charges'!$B$13:$B$44,MATCH($A113,'Annex 1 LV, HV and UMS charges'!$A$13:$A$44,0)),IF(INDEX('Annex 4 LDNO charges'!$B$12:$B$202,MATCH($A113,'Annex 4 LDNO charges'!$A$12:$A$202,0))=0,"",INDEX('Annex 4 LDNO charges'!$B$12:$B$202,MATCH($A113,'Annex 4 LDNO charges'!$A$12:$A$202,0))))</f>
        <v/>
      </c>
      <c r="C113" s="199">
        <f>IFERROR(INDEX('Annex 1 LV, HV and UMS charges'!$C$13:$C$44,MATCH($A113,'Annex 1 LV, HV and UMS charges'!$A$13:$A$44,0)),INDEX('Annex 4 LDNO charges'!$C$12:$C$202,MATCH($A113,'Annex 4 LDNO charges'!$A$12:$A$202,0)))</f>
        <v>0</v>
      </c>
      <c r="D113" s="183"/>
      <c r="E113" s="206">
        <v>0</v>
      </c>
    </row>
    <row r="114" spans="1:5" ht="27.75" customHeight="1" x14ac:dyDescent="0.2">
      <c r="A114" s="167" t="s">
        <v>524</v>
      </c>
      <c r="B114" s="198" t="str">
        <f>IFERROR(INDEX('Annex 1 LV, HV and UMS charges'!$B$13:$B$44,MATCH($A114,'Annex 1 LV, HV and UMS charges'!$A$13:$A$44,0)),IF(INDEX('Annex 4 LDNO charges'!$B$12:$B$202,MATCH($A114,'Annex 4 LDNO charges'!$A$12:$A$202,0))=0,"",INDEX('Annex 4 LDNO charges'!$B$12:$B$202,MATCH($A114,'Annex 4 LDNO charges'!$A$12:$A$202,0))))</f>
        <v/>
      </c>
      <c r="C114" s="199">
        <f>IFERROR(INDEX('Annex 1 LV, HV and UMS charges'!$C$13:$C$44,MATCH($A114,'Annex 1 LV, HV and UMS charges'!$A$13:$A$44,0)),INDEX('Annex 4 LDNO charges'!$C$12:$C$202,MATCH($A114,'Annex 4 LDNO charges'!$A$12:$A$202,0)))</f>
        <v>0</v>
      </c>
      <c r="D114" s="183"/>
      <c r="E114" s="206">
        <v>0</v>
      </c>
    </row>
    <row r="115" spans="1:5" ht="27.75" customHeight="1" x14ac:dyDescent="0.2">
      <c r="A115" s="167" t="s">
        <v>525</v>
      </c>
      <c r="B115" s="198" t="str">
        <f>IFERROR(INDEX('Annex 1 LV, HV and UMS charges'!$B$13:$B$44,MATCH($A115,'Annex 1 LV, HV and UMS charges'!$A$13:$A$44,0)),IF(INDEX('Annex 4 LDNO charges'!$B$12:$B$202,MATCH($A115,'Annex 4 LDNO charges'!$A$12:$A$202,0))=0,"",INDEX('Annex 4 LDNO charges'!$B$12:$B$202,MATCH($A115,'Annex 4 LDNO charges'!$A$12:$A$202,0))))</f>
        <v/>
      </c>
      <c r="C115" s="199">
        <f>IFERROR(INDEX('Annex 1 LV, HV and UMS charges'!$C$13:$C$44,MATCH($A115,'Annex 1 LV, HV and UMS charges'!$A$13:$A$44,0)),INDEX('Annex 4 LDNO charges'!$C$12:$C$202,MATCH($A115,'Annex 4 LDNO charges'!$A$12:$A$202,0)))</f>
        <v>0</v>
      </c>
      <c r="D115" s="183"/>
      <c r="E115" s="206">
        <v>0</v>
      </c>
    </row>
    <row r="116" spans="1:5" ht="27.75" customHeight="1" x14ac:dyDescent="0.2">
      <c r="A116" s="167" t="s">
        <v>526</v>
      </c>
      <c r="B116" s="198" t="str">
        <f>IFERROR(INDEX('Annex 1 LV, HV and UMS charges'!$B$13:$B$44,MATCH($A116,'Annex 1 LV, HV and UMS charges'!$A$13:$A$44,0)),IF(INDEX('Annex 4 LDNO charges'!$B$12:$B$202,MATCH($A116,'Annex 4 LDNO charges'!$A$12:$A$202,0))=0,"",INDEX('Annex 4 LDNO charges'!$B$12:$B$202,MATCH($A116,'Annex 4 LDNO charges'!$A$12:$A$202,0))))</f>
        <v/>
      </c>
      <c r="C116" s="199">
        <f>IFERROR(INDEX('Annex 1 LV, HV and UMS charges'!$C$13:$C$44,MATCH($A116,'Annex 1 LV, HV and UMS charges'!$A$13:$A$44,0)),INDEX('Annex 4 LDNO charges'!$C$12:$C$202,MATCH($A116,'Annex 4 LDNO charges'!$A$12:$A$202,0)))</f>
        <v>0</v>
      </c>
      <c r="D116" s="183"/>
      <c r="E116" s="206">
        <v>0</v>
      </c>
    </row>
    <row r="117" spans="1:5" ht="27.75" customHeight="1" x14ac:dyDescent="0.2">
      <c r="A117" s="167" t="s">
        <v>527</v>
      </c>
      <c r="B117" s="198" t="str">
        <f>IFERROR(INDEX('Annex 1 LV, HV and UMS charges'!$B$13:$B$44,MATCH($A117,'Annex 1 LV, HV and UMS charges'!$A$13:$A$44,0)),IF(INDEX('Annex 4 LDNO charges'!$B$12:$B$202,MATCH($A117,'Annex 4 LDNO charges'!$A$12:$A$202,0))=0,"",INDEX('Annex 4 LDNO charges'!$B$12:$B$202,MATCH($A117,'Annex 4 LDNO charges'!$A$12:$A$202,0))))</f>
        <v/>
      </c>
      <c r="C117" s="199">
        <f>IFERROR(INDEX('Annex 1 LV, HV and UMS charges'!$C$13:$C$44,MATCH($A117,'Annex 1 LV, HV and UMS charges'!$A$13:$A$44,0)),INDEX('Annex 4 LDNO charges'!$C$12:$C$202,MATCH($A117,'Annex 4 LDNO charges'!$A$12:$A$202,0)))</f>
        <v>0</v>
      </c>
      <c r="D117" s="183"/>
      <c r="E117" s="206">
        <v>0</v>
      </c>
    </row>
    <row r="118" spans="1:5" ht="27.75" customHeight="1" x14ac:dyDescent="0.2">
      <c r="A118" s="167" t="s">
        <v>528</v>
      </c>
      <c r="B118" s="198" t="str">
        <f>IFERROR(INDEX('Annex 1 LV, HV and UMS charges'!$B$13:$B$44,MATCH($A118,'Annex 1 LV, HV and UMS charges'!$A$13:$A$44,0)),IF(INDEX('Annex 4 LDNO charges'!$B$12:$B$202,MATCH($A118,'Annex 4 LDNO charges'!$A$12:$A$202,0))=0,"",INDEX('Annex 4 LDNO charges'!$B$12:$B$202,MATCH($A118,'Annex 4 LDNO charges'!$A$12:$A$202,0))))</f>
        <v/>
      </c>
      <c r="C118" s="199">
        <f>IFERROR(INDEX('Annex 1 LV, HV and UMS charges'!$C$13:$C$44,MATCH($A118,'Annex 1 LV, HV and UMS charges'!$A$13:$A$44,0)),INDEX('Annex 4 LDNO charges'!$C$12:$C$202,MATCH($A118,'Annex 4 LDNO charges'!$A$12:$A$202,0)))</f>
        <v>0</v>
      </c>
      <c r="D118" s="183"/>
      <c r="E118" s="206">
        <v>0</v>
      </c>
    </row>
    <row r="119" spans="1:5" ht="27.75" customHeight="1" x14ac:dyDescent="0.2">
      <c r="A119" s="167" t="s">
        <v>529</v>
      </c>
      <c r="B119" s="198" t="str">
        <f>IFERROR(INDEX('Annex 1 LV, HV and UMS charges'!$B$13:$B$44,MATCH($A119,'Annex 1 LV, HV and UMS charges'!$A$13:$A$44,0)),IF(INDEX('Annex 4 LDNO charges'!$B$12:$B$202,MATCH($A119,'Annex 4 LDNO charges'!$A$12:$A$202,0))=0,"",INDEX('Annex 4 LDNO charges'!$B$12:$B$202,MATCH($A119,'Annex 4 LDNO charges'!$A$12:$A$202,0))))</f>
        <v/>
      </c>
      <c r="C119" s="199">
        <f>IFERROR(INDEX('Annex 1 LV, HV and UMS charges'!$C$13:$C$44,MATCH($A119,'Annex 1 LV, HV and UMS charges'!$A$13:$A$44,0)),INDEX('Annex 4 LDNO charges'!$C$12:$C$202,MATCH($A119,'Annex 4 LDNO charges'!$A$12:$A$202,0)))</f>
        <v>0</v>
      </c>
      <c r="D119" s="183"/>
      <c r="E119" s="206">
        <v>0</v>
      </c>
    </row>
    <row r="120" spans="1:5" ht="27.75" customHeight="1" x14ac:dyDescent="0.2">
      <c r="A120" s="167" t="s">
        <v>530</v>
      </c>
      <c r="B120" s="198" t="str">
        <f>IFERROR(INDEX('Annex 1 LV, HV and UMS charges'!$B$13:$B$44,MATCH($A120,'Annex 1 LV, HV and UMS charges'!$A$13:$A$44,0)),IF(INDEX('Annex 4 LDNO charges'!$B$12:$B$202,MATCH($A120,'Annex 4 LDNO charges'!$A$12:$A$202,0))=0,"",INDEX('Annex 4 LDNO charges'!$B$12:$B$202,MATCH($A120,'Annex 4 LDNO charges'!$A$12:$A$202,0))))</f>
        <v/>
      </c>
      <c r="C120" s="199">
        <f>IFERROR(INDEX('Annex 1 LV, HV and UMS charges'!$C$13:$C$44,MATCH($A120,'Annex 1 LV, HV and UMS charges'!$A$13:$A$44,0)),INDEX('Annex 4 LDNO charges'!$C$12:$C$202,MATCH($A120,'Annex 4 LDNO charges'!$A$12:$A$202,0)))</f>
        <v>0</v>
      </c>
      <c r="D120" s="183"/>
      <c r="E120" s="206">
        <v>0</v>
      </c>
    </row>
    <row r="121" spans="1:5" ht="27.75" customHeight="1" x14ac:dyDescent="0.2">
      <c r="A121" s="167" t="s">
        <v>614</v>
      </c>
      <c r="B121" s="198" t="str">
        <f>IFERROR(INDEX('Annex 1 LV, HV and UMS charges'!$B$13:$B$44,MATCH($A121,'Annex 1 LV, HV and UMS charges'!$A$13:$A$44,0)),IF(INDEX('Annex 4 LDNO charges'!$B$12:$B$202,MATCH($A121,'Annex 4 LDNO charges'!$A$12:$A$202,0))=0,"",INDEX('Annex 4 LDNO charges'!$B$12:$B$202,MATCH($A121,'Annex 4 LDNO charges'!$A$12:$A$202,0))))</f>
        <v/>
      </c>
      <c r="C121" s="199" t="str">
        <f>IFERROR(INDEX('Annex 1 LV, HV and UMS charges'!$C$13:$C$44,MATCH($A121,'Annex 1 LV, HV and UMS charges'!$A$13:$A$44,0)),INDEX('Annex 4 LDNO charges'!$C$12:$C$202,MATCH($A121,'Annex 4 LDNO charges'!$A$12:$A$202,0)))</f>
        <v>0, 1, 2</v>
      </c>
      <c r="D121" s="206">
        <v>0</v>
      </c>
      <c r="E121" s="206">
        <v>0</v>
      </c>
    </row>
    <row r="122" spans="1:5" ht="27.75" customHeight="1" x14ac:dyDescent="0.2">
      <c r="A122" s="167" t="s">
        <v>615</v>
      </c>
      <c r="B122" s="198" t="str">
        <f>IFERROR(INDEX('Annex 1 LV, HV and UMS charges'!$B$13:$B$44,MATCH($A122,'Annex 1 LV, HV and UMS charges'!$A$13:$A$44,0)),IF(INDEX('Annex 4 LDNO charges'!$B$12:$B$202,MATCH($A122,'Annex 4 LDNO charges'!$A$12:$A$202,0))=0,"",INDEX('Annex 4 LDNO charges'!$B$12:$B$202,MATCH($A122,'Annex 4 LDNO charges'!$A$12:$A$202,0))))</f>
        <v/>
      </c>
      <c r="C122" s="199" t="str">
        <f>IFERROR(INDEX('Annex 1 LV, HV and UMS charges'!$C$13:$C$44,MATCH($A122,'Annex 1 LV, HV and UMS charges'!$A$13:$A$44,0)),INDEX('Annex 4 LDNO charges'!$C$12:$C$202,MATCH($A122,'Annex 4 LDNO charges'!$A$12:$A$202,0)))</f>
        <v>0, 3, 4, 5-8</v>
      </c>
      <c r="D122" s="183"/>
      <c r="E122" s="206">
        <v>0</v>
      </c>
    </row>
    <row r="123" spans="1:5" ht="27.75" customHeight="1" x14ac:dyDescent="0.2">
      <c r="A123" s="167" t="s">
        <v>616</v>
      </c>
      <c r="B123" s="198" t="str">
        <f>IFERROR(INDEX('Annex 1 LV, HV and UMS charges'!$B$13:$B$44,MATCH($A123,'Annex 1 LV, HV and UMS charges'!$A$13:$A$44,0)),IF(INDEX('Annex 4 LDNO charges'!$B$12:$B$202,MATCH($A123,'Annex 4 LDNO charges'!$A$12:$A$202,0))=0,"",INDEX('Annex 4 LDNO charges'!$B$12:$B$202,MATCH($A123,'Annex 4 LDNO charges'!$A$12:$A$202,0))))</f>
        <v/>
      </c>
      <c r="C123" s="199" t="str">
        <f>IFERROR(INDEX('Annex 1 LV, HV and UMS charges'!$C$13:$C$44,MATCH($A123,'Annex 1 LV, HV and UMS charges'!$A$13:$A$44,0)),INDEX('Annex 4 LDNO charges'!$C$12:$C$202,MATCH($A123,'Annex 4 LDNO charges'!$A$12:$A$202,0)))</f>
        <v>0, 3, 4, 5-8</v>
      </c>
      <c r="D123" s="183"/>
      <c r="E123" s="206">
        <v>0</v>
      </c>
    </row>
    <row r="124" spans="1:5" ht="27.75" customHeight="1" x14ac:dyDescent="0.2">
      <c r="A124" s="167" t="s">
        <v>617</v>
      </c>
      <c r="B124" s="198" t="str">
        <f>IFERROR(INDEX('Annex 1 LV, HV and UMS charges'!$B$13:$B$44,MATCH($A124,'Annex 1 LV, HV and UMS charges'!$A$13:$A$44,0)),IF(INDEX('Annex 4 LDNO charges'!$B$12:$B$202,MATCH($A124,'Annex 4 LDNO charges'!$A$12:$A$202,0))=0,"",INDEX('Annex 4 LDNO charges'!$B$12:$B$202,MATCH($A124,'Annex 4 LDNO charges'!$A$12:$A$202,0))))</f>
        <v/>
      </c>
      <c r="C124" s="199" t="str">
        <f>IFERROR(INDEX('Annex 1 LV, HV and UMS charges'!$C$13:$C$44,MATCH($A124,'Annex 1 LV, HV and UMS charges'!$A$13:$A$44,0)),INDEX('Annex 4 LDNO charges'!$C$12:$C$202,MATCH($A124,'Annex 4 LDNO charges'!$A$12:$A$202,0)))</f>
        <v>0, 3, 4, 5-8</v>
      </c>
      <c r="D124" s="183"/>
      <c r="E124" s="206">
        <v>0</v>
      </c>
    </row>
    <row r="125" spans="1:5" ht="27.75" customHeight="1" x14ac:dyDescent="0.2">
      <c r="A125" s="167" t="s">
        <v>618</v>
      </c>
      <c r="B125" s="198" t="str">
        <f>IFERROR(INDEX('Annex 1 LV, HV and UMS charges'!$B$13:$B$44,MATCH($A125,'Annex 1 LV, HV and UMS charges'!$A$13:$A$44,0)),IF(INDEX('Annex 4 LDNO charges'!$B$12:$B$202,MATCH($A125,'Annex 4 LDNO charges'!$A$12:$A$202,0))=0,"",INDEX('Annex 4 LDNO charges'!$B$12:$B$202,MATCH($A125,'Annex 4 LDNO charges'!$A$12:$A$202,0))))</f>
        <v/>
      </c>
      <c r="C125" s="199" t="str">
        <f>IFERROR(INDEX('Annex 1 LV, HV and UMS charges'!$C$13:$C$44,MATCH($A125,'Annex 1 LV, HV and UMS charges'!$A$13:$A$44,0)),INDEX('Annex 4 LDNO charges'!$C$12:$C$202,MATCH($A125,'Annex 4 LDNO charges'!$A$12:$A$202,0)))</f>
        <v>0, 3, 4, 5-8</v>
      </c>
      <c r="D125" s="183"/>
      <c r="E125" s="206">
        <v>0</v>
      </c>
    </row>
    <row r="126" spans="1:5" ht="27.75" customHeight="1" x14ac:dyDescent="0.2">
      <c r="A126" s="167" t="s">
        <v>619</v>
      </c>
      <c r="B126" s="198" t="str">
        <f>IFERROR(INDEX('Annex 1 LV, HV and UMS charges'!$B$13:$B$44,MATCH($A126,'Annex 1 LV, HV and UMS charges'!$A$13:$A$44,0)),IF(INDEX('Annex 4 LDNO charges'!$B$12:$B$202,MATCH($A126,'Annex 4 LDNO charges'!$A$12:$A$202,0))=0,"",INDEX('Annex 4 LDNO charges'!$B$12:$B$202,MATCH($A126,'Annex 4 LDNO charges'!$A$12:$A$202,0))))</f>
        <v/>
      </c>
      <c r="C126" s="199" t="str">
        <f>IFERROR(INDEX('Annex 1 LV, HV and UMS charges'!$C$13:$C$44,MATCH($A126,'Annex 1 LV, HV and UMS charges'!$A$13:$A$44,0)),INDEX('Annex 4 LDNO charges'!$C$12:$C$202,MATCH($A126,'Annex 4 LDNO charges'!$A$12:$A$202,0)))</f>
        <v>0, 3, 4, 5-8</v>
      </c>
      <c r="D126" s="183"/>
      <c r="E126" s="206">
        <v>0</v>
      </c>
    </row>
    <row r="127" spans="1:5" ht="27.75" customHeight="1" x14ac:dyDescent="0.2">
      <c r="A127" s="167" t="s">
        <v>501</v>
      </c>
      <c r="B127" s="198" t="str">
        <f>IFERROR(INDEX('Annex 1 LV, HV and UMS charges'!$B$13:$B$44,MATCH($A127,'Annex 1 LV, HV and UMS charges'!$A$13:$A$44,0)),IF(INDEX('Annex 4 LDNO charges'!$B$12:$B$202,MATCH($A127,'Annex 4 LDNO charges'!$A$12:$A$202,0))=0,"",INDEX('Annex 4 LDNO charges'!$B$12:$B$202,MATCH($A127,'Annex 4 LDNO charges'!$A$12:$A$202,0))))</f>
        <v/>
      </c>
      <c r="C127" s="199">
        <f>IFERROR(INDEX('Annex 1 LV, HV and UMS charges'!$C$13:$C$44,MATCH($A127,'Annex 1 LV, HV and UMS charges'!$A$13:$A$44,0)),INDEX('Annex 4 LDNO charges'!$C$12:$C$202,MATCH($A127,'Annex 4 LDNO charges'!$A$12:$A$202,0)))</f>
        <v>0</v>
      </c>
      <c r="D127" s="183"/>
      <c r="E127" s="206">
        <v>0</v>
      </c>
    </row>
    <row r="128" spans="1:5" ht="27.75" customHeight="1" x14ac:dyDescent="0.2">
      <c r="A128" s="167" t="s">
        <v>502</v>
      </c>
      <c r="B128" s="198" t="str">
        <f>IFERROR(INDEX('Annex 1 LV, HV and UMS charges'!$B$13:$B$44,MATCH($A128,'Annex 1 LV, HV and UMS charges'!$A$13:$A$44,0)),IF(INDEX('Annex 4 LDNO charges'!$B$12:$B$202,MATCH($A128,'Annex 4 LDNO charges'!$A$12:$A$202,0))=0,"",INDEX('Annex 4 LDNO charges'!$B$12:$B$202,MATCH($A128,'Annex 4 LDNO charges'!$A$12:$A$202,0))))</f>
        <v/>
      </c>
      <c r="C128" s="199">
        <f>IFERROR(INDEX('Annex 1 LV, HV and UMS charges'!$C$13:$C$44,MATCH($A128,'Annex 1 LV, HV and UMS charges'!$A$13:$A$44,0)),INDEX('Annex 4 LDNO charges'!$C$12:$C$202,MATCH($A128,'Annex 4 LDNO charges'!$A$12:$A$202,0)))</f>
        <v>0</v>
      </c>
      <c r="D128" s="183"/>
      <c r="E128" s="206">
        <v>0</v>
      </c>
    </row>
    <row r="129" spans="1:5" ht="27.75" customHeight="1" x14ac:dyDescent="0.2">
      <c r="A129" s="167" t="s">
        <v>503</v>
      </c>
      <c r="B129" s="198" t="str">
        <f>IFERROR(INDEX('Annex 1 LV, HV and UMS charges'!$B$13:$B$44,MATCH($A129,'Annex 1 LV, HV and UMS charges'!$A$13:$A$44,0)),IF(INDEX('Annex 4 LDNO charges'!$B$12:$B$202,MATCH($A129,'Annex 4 LDNO charges'!$A$12:$A$202,0))=0,"",INDEX('Annex 4 LDNO charges'!$B$12:$B$202,MATCH($A129,'Annex 4 LDNO charges'!$A$12:$A$202,0))))</f>
        <v/>
      </c>
      <c r="C129" s="199">
        <f>IFERROR(INDEX('Annex 1 LV, HV and UMS charges'!$C$13:$C$44,MATCH($A129,'Annex 1 LV, HV and UMS charges'!$A$13:$A$44,0)),INDEX('Annex 4 LDNO charges'!$C$12:$C$202,MATCH($A129,'Annex 4 LDNO charges'!$A$12:$A$202,0)))</f>
        <v>0</v>
      </c>
      <c r="D129" s="183"/>
      <c r="E129" s="206">
        <v>0</v>
      </c>
    </row>
    <row r="130" spans="1:5" ht="27.75" customHeight="1" x14ac:dyDescent="0.2">
      <c r="A130" s="167" t="s">
        <v>504</v>
      </c>
      <c r="B130" s="198" t="str">
        <f>IFERROR(INDEX('Annex 1 LV, HV and UMS charges'!$B$13:$B$44,MATCH($A130,'Annex 1 LV, HV and UMS charges'!$A$13:$A$44,0)),IF(INDEX('Annex 4 LDNO charges'!$B$12:$B$202,MATCH($A130,'Annex 4 LDNO charges'!$A$12:$A$202,0))=0,"",INDEX('Annex 4 LDNO charges'!$B$12:$B$202,MATCH($A130,'Annex 4 LDNO charges'!$A$12:$A$202,0))))</f>
        <v/>
      </c>
      <c r="C130" s="199">
        <f>IFERROR(INDEX('Annex 1 LV, HV and UMS charges'!$C$13:$C$44,MATCH($A130,'Annex 1 LV, HV and UMS charges'!$A$13:$A$44,0)),INDEX('Annex 4 LDNO charges'!$C$12:$C$202,MATCH($A130,'Annex 4 LDNO charges'!$A$12:$A$202,0)))</f>
        <v>0</v>
      </c>
      <c r="D130" s="183"/>
      <c r="E130" s="206">
        <v>0</v>
      </c>
    </row>
    <row r="131" spans="1:5" ht="27.75" customHeight="1" x14ac:dyDescent="0.2">
      <c r="A131" s="167" t="s">
        <v>505</v>
      </c>
      <c r="B131" s="198" t="str">
        <f>IFERROR(INDEX('Annex 1 LV, HV and UMS charges'!$B$13:$B$44,MATCH($A131,'Annex 1 LV, HV and UMS charges'!$A$13:$A$44,0)),IF(INDEX('Annex 4 LDNO charges'!$B$12:$B$202,MATCH($A131,'Annex 4 LDNO charges'!$A$12:$A$202,0))=0,"",INDEX('Annex 4 LDNO charges'!$B$12:$B$202,MATCH($A131,'Annex 4 LDNO charges'!$A$12:$A$202,0))))</f>
        <v/>
      </c>
      <c r="C131" s="199">
        <f>IFERROR(INDEX('Annex 1 LV, HV and UMS charges'!$C$13:$C$44,MATCH($A131,'Annex 1 LV, HV and UMS charges'!$A$13:$A$44,0)),INDEX('Annex 4 LDNO charges'!$C$12:$C$202,MATCH($A131,'Annex 4 LDNO charges'!$A$12:$A$202,0)))</f>
        <v>0</v>
      </c>
      <c r="D131" s="183"/>
      <c r="E131" s="206">
        <v>0</v>
      </c>
    </row>
    <row r="132" spans="1:5" ht="27.75" customHeight="1" x14ac:dyDescent="0.2">
      <c r="A132" s="167" t="s">
        <v>506</v>
      </c>
      <c r="B132" s="198" t="str">
        <f>IFERROR(INDEX('Annex 1 LV, HV and UMS charges'!$B$13:$B$44,MATCH($A132,'Annex 1 LV, HV and UMS charges'!$A$13:$A$44,0)),IF(INDEX('Annex 4 LDNO charges'!$B$12:$B$202,MATCH($A132,'Annex 4 LDNO charges'!$A$12:$A$202,0))=0,"",INDEX('Annex 4 LDNO charges'!$B$12:$B$202,MATCH($A132,'Annex 4 LDNO charges'!$A$12:$A$202,0))))</f>
        <v/>
      </c>
      <c r="C132" s="199">
        <f>IFERROR(INDEX('Annex 1 LV, HV and UMS charges'!$C$13:$C$44,MATCH($A132,'Annex 1 LV, HV and UMS charges'!$A$13:$A$44,0)),INDEX('Annex 4 LDNO charges'!$C$12:$C$202,MATCH($A132,'Annex 4 LDNO charges'!$A$12:$A$202,0)))</f>
        <v>0</v>
      </c>
      <c r="D132" s="183"/>
      <c r="E132" s="206">
        <v>0</v>
      </c>
    </row>
    <row r="133" spans="1:5" ht="27.75" customHeight="1" x14ac:dyDescent="0.2">
      <c r="A133" s="167" t="s">
        <v>507</v>
      </c>
      <c r="B133" s="198" t="str">
        <f>IFERROR(INDEX('Annex 1 LV, HV and UMS charges'!$B$13:$B$44,MATCH($A133,'Annex 1 LV, HV and UMS charges'!$A$13:$A$44,0)),IF(INDEX('Annex 4 LDNO charges'!$B$12:$B$202,MATCH($A133,'Annex 4 LDNO charges'!$A$12:$A$202,0))=0,"",INDEX('Annex 4 LDNO charges'!$B$12:$B$202,MATCH($A133,'Annex 4 LDNO charges'!$A$12:$A$202,0))))</f>
        <v/>
      </c>
      <c r="C133" s="199">
        <f>IFERROR(INDEX('Annex 1 LV, HV and UMS charges'!$C$13:$C$44,MATCH($A133,'Annex 1 LV, HV and UMS charges'!$A$13:$A$44,0)),INDEX('Annex 4 LDNO charges'!$C$12:$C$202,MATCH($A133,'Annex 4 LDNO charges'!$A$12:$A$202,0)))</f>
        <v>0</v>
      </c>
      <c r="D133" s="183"/>
      <c r="E133" s="206">
        <v>0</v>
      </c>
    </row>
    <row r="134" spans="1:5" ht="27.75" customHeight="1" x14ac:dyDescent="0.2">
      <c r="A134" s="167" t="s">
        <v>508</v>
      </c>
      <c r="B134" s="198" t="str">
        <f>IFERROR(INDEX('Annex 1 LV, HV and UMS charges'!$B$13:$B$44,MATCH($A134,'Annex 1 LV, HV and UMS charges'!$A$13:$A$44,0)),IF(INDEX('Annex 4 LDNO charges'!$B$12:$B$202,MATCH($A134,'Annex 4 LDNO charges'!$A$12:$A$202,0))=0,"",INDEX('Annex 4 LDNO charges'!$B$12:$B$202,MATCH($A134,'Annex 4 LDNO charges'!$A$12:$A$202,0))))</f>
        <v/>
      </c>
      <c r="C134" s="199">
        <f>IFERROR(INDEX('Annex 1 LV, HV and UMS charges'!$C$13:$C$44,MATCH($A134,'Annex 1 LV, HV and UMS charges'!$A$13:$A$44,0)),INDEX('Annex 4 LDNO charges'!$C$12:$C$202,MATCH($A134,'Annex 4 LDNO charges'!$A$12:$A$202,0)))</f>
        <v>0</v>
      </c>
      <c r="D134" s="183"/>
      <c r="E134" s="206">
        <v>0</v>
      </c>
    </row>
    <row r="135" spans="1:5" ht="27.75" customHeight="1" x14ac:dyDescent="0.2">
      <c r="A135" s="167" t="s">
        <v>509</v>
      </c>
      <c r="B135" s="198" t="str">
        <f>IFERROR(INDEX('Annex 1 LV, HV and UMS charges'!$B$13:$B$44,MATCH($A135,'Annex 1 LV, HV and UMS charges'!$A$13:$A$44,0)),IF(INDEX('Annex 4 LDNO charges'!$B$12:$B$202,MATCH($A135,'Annex 4 LDNO charges'!$A$12:$A$202,0))=0,"",INDEX('Annex 4 LDNO charges'!$B$12:$B$202,MATCH($A135,'Annex 4 LDNO charges'!$A$12:$A$202,0))))</f>
        <v/>
      </c>
      <c r="C135" s="199">
        <f>IFERROR(INDEX('Annex 1 LV, HV and UMS charges'!$C$13:$C$44,MATCH($A135,'Annex 1 LV, HV and UMS charges'!$A$13:$A$44,0)),INDEX('Annex 4 LDNO charges'!$C$12:$C$202,MATCH($A135,'Annex 4 LDNO charges'!$A$12:$A$202,0)))</f>
        <v>0</v>
      </c>
      <c r="D135" s="183"/>
      <c r="E135" s="206">
        <v>0</v>
      </c>
    </row>
    <row r="136" spans="1:5" ht="27.75" customHeight="1" x14ac:dyDescent="0.2">
      <c r="A136" s="167" t="s">
        <v>510</v>
      </c>
      <c r="B136" s="198" t="str">
        <f>IFERROR(INDEX('Annex 1 LV, HV and UMS charges'!$B$13:$B$44,MATCH($A136,'Annex 1 LV, HV and UMS charges'!$A$13:$A$44,0)),IF(INDEX('Annex 4 LDNO charges'!$B$12:$B$202,MATCH($A136,'Annex 4 LDNO charges'!$A$12:$A$202,0))=0,"",INDEX('Annex 4 LDNO charges'!$B$12:$B$202,MATCH($A136,'Annex 4 LDNO charges'!$A$12:$A$202,0))))</f>
        <v/>
      </c>
      <c r="C136" s="199">
        <f>IFERROR(INDEX('Annex 1 LV, HV and UMS charges'!$C$13:$C$44,MATCH($A136,'Annex 1 LV, HV and UMS charges'!$A$13:$A$44,0)),INDEX('Annex 4 LDNO charges'!$C$12:$C$202,MATCH($A136,'Annex 4 LDNO charges'!$A$12:$A$202,0)))</f>
        <v>0</v>
      </c>
      <c r="D136" s="183"/>
      <c r="E136" s="206">
        <v>0</v>
      </c>
    </row>
    <row r="137" spans="1:5" ht="27.75" customHeight="1" x14ac:dyDescent="0.2">
      <c r="A137" s="167" t="s">
        <v>511</v>
      </c>
      <c r="B137" s="198" t="str">
        <f>IFERROR(INDEX('Annex 1 LV, HV and UMS charges'!$B$13:$B$44,MATCH($A137,'Annex 1 LV, HV and UMS charges'!$A$13:$A$44,0)),IF(INDEX('Annex 4 LDNO charges'!$B$12:$B$202,MATCH($A137,'Annex 4 LDNO charges'!$A$12:$A$202,0))=0,"",INDEX('Annex 4 LDNO charges'!$B$12:$B$202,MATCH($A137,'Annex 4 LDNO charges'!$A$12:$A$202,0))))</f>
        <v/>
      </c>
      <c r="C137" s="199">
        <f>IFERROR(INDEX('Annex 1 LV, HV and UMS charges'!$C$13:$C$44,MATCH($A137,'Annex 1 LV, HV and UMS charges'!$A$13:$A$44,0)),INDEX('Annex 4 LDNO charges'!$C$12:$C$202,MATCH($A137,'Annex 4 LDNO charges'!$A$12:$A$202,0)))</f>
        <v>0</v>
      </c>
      <c r="D137" s="183"/>
      <c r="E137" s="206">
        <v>0</v>
      </c>
    </row>
    <row r="138" spans="1:5" ht="27.75" customHeight="1" x14ac:dyDescent="0.2">
      <c r="A138" s="167" t="s">
        <v>512</v>
      </c>
      <c r="B138" s="198" t="str">
        <f>IFERROR(INDEX('Annex 1 LV, HV and UMS charges'!$B$13:$B$44,MATCH($A138,'Annex 1 LV, HV and UMS charges'!$A$13:$A$44,0)),IF(INDEX('Annex 4 LDNO charges'!$B$12:$B$202,MATCH($A138,'Annex 4 LDNO charges'!$A$12:$A$202,0))=0,"",INDEX('Annex 4 LDNO charges'!$B$12:$B$202,MATCH($A138,'Annex 4 LDNO charges'!$A$12:$A$202,0))))</f>
        <v/>
      </c>
      <c r="C138" s="199">
        <f>IFERROR(INDEX('Annex 1 LV, HV and UMS charges'!$C$13:$C$44,MATCH($A138,'Annex 1 LV, HV and UMS charges'!$A$13:$A$44,0)),INDEX('Annex 4 LDNO charges'!$C$12:$C$202,MATCH($A138,'Annex 4 LDNO charges'!$A$12:$A$202,0)))</f>
        <v>0</v>
      </c>
      <c r="D138" s="183"/>
      <c r="E138" s="206">
        <v>0</v>
      </c>
    </row>
    <row r="139" spans="1:5" ht="27.75" customHeight="1" x14ac:dyDescent="0.2">
      <c r="A139" s="167" t="s">
        <v>513</v>
      </c>
      <c r="B139" s="198" t="str">
        <f>IFERROR(INDEX('Annex 1 LV, HV and UMS charges'!$B$13:$B$44,MATCH($A139,'Annex 1 LV, HV and UMS charges'!$A$13:$A$44,0)),IF(INDEX('Annex 4 LDNO charges'!$B$12:$B$202,MATCH($A139,'Annex 4 LDNO charges'!$A$12:$A$202,0))=0,"",INDEX('Annex 4 LDNO charges'!$B$12:$B$202,MATCH($A139,'Annex 4 LDNO charges'!$A$12:$A$202,0))))</f>
        <v/>
      </c>
      <c r="C139" s="199">
        <f>IFERROR(INDEX('Annex 1 LV, HV and UMS charges'!$C$13:$C$44,MATCH($A139,'Annex 1 LV, HV and UMS charges'!$A$13:$A$44,0)),INDEX('Annex 4 LDNO charges'!$C$12:$C$202,MATCH($A139,'Annex 4 LDNO charges'!$A$12:$A$202,0)))</f>
        <v>0</v>
      </c>
      <c r="D139" s="183"/>
      <c r="E139" s="206">
        <v>0</v>
      </c>
    </row>
    <row r="140" spans="1:5" ht="27.75" customHeight="1" x14ac:dyDescent="0.2">
      <c r="A140" s="167" t="s">
        <v>514</v>
      </c>
      <c r="B140" s="198" t="str">
        <f>IFERROR(INDEX('Annex 1 LV, HV and UMS charges'!$B$13:$B$44,MATCH($A140,'Annex 1 LV, HV and UMS charges'!$A$13:$A$44,0)),IF(INDEX('Annex 4 LDNO charges'!$B$12:$B$202,MATCH($A140,'Annex 4 LDNO charges'!$A$12:$A$202,0))=0,"",INDEX('Annex 4 LDNO charges'!$B$12:$B$202,MATCH($A140,'Annex 4 LDNO charges'!$A$12:$A$202,0))))</f>
        <v/>
      </c>
      <c r="C140" s="199">
        <f>IFERROR(INDEX('Annex 1 LV, HV and UMS charges'!$C$13:$C$44,MATCH($A140,'Annex 1 LV, HV and UMS charges'!$A$13:$A$44,0)),INDEX('Annex 4 LDNO charges'!$C$12:$C$202,MATCH($A140,'Annex 4 LDNO charges'!$A$12:$A$202,0)))</f>
        <v>0</v>
      </c>
      <c r="D140" s="183"/>
      <c r="E140" s="206">
        <v>0</v>
      </c>
    </row>
    <row r="141" spans="1:5" ht="27.75" customHeight="1" x14ac:dyDescent="0.2">
      <c r="A141" s="167" t="s">
        <v>515</v>
      </c>
      <c r="B141" s="198" t="str">
        <f>IFERROR(INDEX('Annex 1 LV, HV and UMS charges'!$B$13:$B$44,MATCH($A141,'Annex 1 LV, HV and UMS charges'!$A$13:$A$44,0)),IF(INDEX('Annex 4 LDNO charges'!$B$12:$B$202,MATCH($A141,'Annex 4 LDNO charges'!$A$12:$A$202,0))=0,"",INDEX('Annex 4 LDNO charges'!$B$12:$B$202,MATCH($A141,'Annex 4 LDNO charges'!$A$12:$A$202,0))))</f>
        <v/>
      </c>
      <c r="C141" s="199">
        <f>IFERROR(INDEX('Annex 1 LV, HV and UMS charges'!$C$13:$C$44,MATCH($A141,'Annex 1 LV, HV and UMS charges'!$A$13:$A$44,0)),INDEX('Annex 4 LDNO charges'!$C$12:$C$202,MATCH($A141,'Annex 4 LDNO charges'!$A$12:$A$202,0)))</f>
        <v>0</v>
      </c>
      <c r="D141" s="183"/>
      <c r="E141" s="206">
        <v>0</v>
      </c>
    </row>
    <row r="142" spans="1:5" ht="27.75" customHeight="1" x14ac:dyDescent="0.2">
      <c r="A142" s="167" t="s">
        <v>620</v>
      </c>
      <c r="B142" s="198" t="str">
        <f>IFERROR(INDEX('Annex 1 LV, HV and UMS charges'!$B$13:$B$44,MATCH($A142,'Annex 1 LV, HV and UMS charges'!$A$13:$A$44,0)),IF(INDEX('Annex 4 LDNO charges'!$B$12:$B$202,MATCH($A142,'Annex 4 LDNO charges'!$A$12:$A$202,0))=0,"",INDEX('Annex 4 LDNO charges'!$B$12:$B$202,MATCH($A142,'Annex 4 LDNO charges'!$A$12:$A$202,0))))</f>
        <v/>
      </c>
      <c r="C142" s="199" t="str">
        <f>IFERROR(INDEX('Annex 1 LV, HV and UMS charges'!$C$13:$C$44,MATCH($A142,'Annex 1 LV, HV and UMS charges'!$A$13:$A$44,0)),INDEX('Annex 4 LDNO charges'!$C$12:$C$202,MATCH($A142,'Annex 4 LDNO charges'!$A$12:$A$202,0)))</f>
        <v>0, 1, 2</v>
      </c>
      <c r="D142" s="206">
        <v>0</v>
      </c>
      <c r="E142" s="206">
        <v>0</v>
      </c>
    </row>
    <row r="143" spans="1:5" ht="27.75" customHeight="1" x14ac:dyDescent="0.2">
      <c r="A143" s="167" t="s">
        <v>621</v>
      </c>
      <c r="B143" s="198" t="str">
        <f>IFERROR(INDEX('Annex 1 LV, HV and UMS charges'!$B$13:$B$44,MATCH($A143,'Annex 1 LV, HV and UMS charges'!$A$13:$A$44,0)),IF(INDEX('Annex 4 LDNO charges'!$B$12:$B$202,MATCH($A143,'Annex 4 LDNO charges'!$A$12:$A$202,0))=0,"",INDEX('Annex 4 LDNO charges'!$B$12:$B$202,MATCH($A143,'Annex 4 LDNO charges'!$A$12:$A$202,0))))</f>
        <v/>
      </c>
      <c r="C143" s="199" t="str">
        <f>IFERROR(INDEX('Annex 1 LV, HV and UMS charges'!$C$13:$C$44,MATCH($A143,'Annex 1 LV, HV and UMS charges'!$A$13:$A$44,0)),INDEX('Annex 4 LDNO charges'!$C$12:$C$202,MATCH($A143,'Annex 4 LDNO charges'!$A$12:$A$202,0)))</f>
        <v>0, 3, 4, 5-8</v>
      </c>
      <c r="D143" s="183"/>
      <c r="E143" s="206">
        <v>0</v>
      </c>
    </row>
    <row r="144" spans="1:5" ht="27.75" customHeight="1" x14ac:dyDescent="0.2">
      <c r="A144" s="167" t="s">
        <v>622</v>
      </c>
      <c r="B144" s="198" t="str">
        <f>IFERROR(INDEX('Annex 1 LV, HV and UMS charges'!$B$13:$B$44,MATCH($A144,'Annex 1 LV, HV and UMS charges'!$A$13:$A$44,0)),IF(INDEX('Annex 4 LDNO charges'!$B$12:$B$202,MATCH($A144,'Annex 4 LDNO charges'!$A$12:$A$202,0))=0,"",INDEX('Annex 4 LDNO charges'!$B$12:$B$202,MATCH($A144,'Annex 4 LDNO charges'!$A$12:$A$202,0))))</f>
        <v/>
      </c>
      <c r="C144" s="199" t="str">
        <f>IFERROR(INDEX('Annex 1 LV, HV and UMS charges'!$C$13:$C$44,MATCH($A144,'Annex 1 LV, HV and UMS charges'!$A$13:$A$44,0)),INDEX('Annex 4 LDNO charges'!$C$12:$C$202,MATCH($A144,'Annex 4 LDNO charges'!$A$12:$A$202,0)))</f>
        <v>0, 3, 4, 5-8</v>
      </c>
      <c r="D144" s="183"/>
      <c r="E144" s="206">
        <v>0</v>
      </c>
    </row>
    <row r="145" spans="1:5" ht="27.75" customHeight="1" x14ac:dyDescent="0.2">
      <c r="A145" s="167" t="s">
        <v>623</v>
      </c>
      <c r="B145" s="198" t="str">
        <f>IFERROR(INDEX('Annex 1 LV, HV and UMS charges'!$B$13:$B$44,MATCH($A145,'Annex 1 LV, HV and UMS charges'!$A$13:$A$44,0)),IF(INDEX('Annex 4 LDNO charges'!$B$12:$B$202,MATCH($A145,'Annex 4 LDNO charges'!$A$12:$A$202,0))=0,"",INDEX('Annex 4 LDNO charges'!$B$12:$B$202,MATCH($A145,'Annex 4 LDNO charges'!$A$12:$A$202,0))))</f>
        <v/>
      </c>
      <c r="C145" s="199" t="str">
        <f>IFERROR(INDEX('Annex 1 LV, HV and UMS charges'!$C$13:$C$44,MATCH($A145,'Annex 1 LV, HV and UMS charges'!$A$13:$A$44,0)),INDEX('Annex 4 LDNO charges'!$C$12:$C$202,MATCH($A145,'Annex 4 LDNO charges'!$A$12:$A$202,0)))</f>
        <v>0, 3, 4, 5-8</v>
      </c>
      <c r="D145" s="183"/>
      <c r="E145" s="206">
        <v>0</v>
      </c>
    </row>
    <row r="146" spans="1:5" ht="27.75" customHeight="1" x14ac:dyDescent="0.2">
      <c r="A146" s="167" t="s">
        <v>624</v>
      </c>
      <c r="B146" s="198" t="str">
        <f>IFERROR(INDEX('Annex 1 LV, HV and UMS charges'!$B$13:$B$44,MATCH($A146,'Annex 1 LV, HV and UMS charges'!$A$13:$A$44,0)),IF(INDEX('Annex 4 LDNO charges'!$B$12:$B$202,MATCH($A146,'Annex 4 LDNO charges'!$A$12:$A$202,0))=0,"",INDEX('Annex 4 LDNO charges'!$B$12:$B$202,MATCH($A146,'Annex 4 LDNO charges'!$A$12:$A$202,0))))</f>
        <v/>
      </c>
      <c r="C146" s="199" t="str">
        <f>IFERROR(INDEX('Annex 1 LV, HV and UMS charges'!$C$13:$C$44,MATCH($A146,'Annex 1 LV, HV and UMS charges'!$A$13:$A$44,0)),INDEX('Annex 4 LDNO charges'!$C$12:$C$202,MATCH($A146,'Annex 4 LDNO charges'!$A$12:$A$202,0)))</f>
        <v>0, 3, 4, 5-8</v>
      </c>
      <c r="D146" s="183"/>
      <c r="E146" s="206">
        <v>0</v>
      </c>
    </row>
    <row r="147" spans="1:5" ht="27.75" customHeight="1" x14ac:dyDescent="0.2">
      <c r="A147" s="167" t="s">
        <v>625</v>
      </c>
      <c r="B147" s="198" t="str">
        <f>IFERROR(INDEX('Annex 1 LV, HV and UMS charges'!$B$13:$B$44,MATCH($A147,'Annex 1 LV, HV and UMS charges'!$A$13:$A$44,0)),IF(INDEX('Annex 4 LDNO charges'!$B$12:$B$202,MATCH($A147,'Annex 4 LDNO charges'!$A$12:$A$202,0))=0,"",INDEX('Annex 4 LDNO charges'!$B$12:$B$202,MATCH($A147,'Annex 4 LDNO charges'!$A$12:$A$202,0))))</f>
        <v/>
      </c>
      <c r="C147" s="199" t="str">
        <f>IFERROR(INDEX('Annex 1 LV, HV and UMS charges'!$C$13:$C$44,MATCH($A147,'Annex 1 LV, HV and UMS charges'!$A$13:$A$44,0)),INDEX('Annex 4 LDNO charges'!$C$12:$C$202,MATCH($A147,'Annex 4 LDNO charges'!$A$12:$A$202,0)))</f>
        <v>0, 3, 4, 5-8</v>
      </c>
      <c r="D147" s="183"/>
      <c r="E147" s="206">
        <v>0</v>
      </c>
    </row>
    <row r="148" spans="1:5" ht="27.75" customHeight="1" x14ac:dyDescent="0.2">
      <c r="A148" s="167" t="s">
        <v>486</v>
      </c>
      <c r="B148" s="198" t="str">
        <f>IFERROR(INDEX('Annex 1 LV, HV and UMS charges'!$B$13:$B$44,MATCH($A148,'Annex 1 LV, HV and UMS charges'!$A$13:$A$44,0)),IF(INDEX('Annex 4 LDNO charges'!$B$12:$B$202,MATCH($A148,'Annex 4 LDNO charges'!$A$12:$A$202,0))=0,"",INDEX('Annex 4 LDNO charges'!$B$12:$B$202,MATCH($A148,'Annex 4 LDNO charges'!$A$12:$A$202,0))))</f>
        <v/>
      </c>
      <c r="C148" s="199">
        <f>IFERROR(INDEX('Annex 1 LV, HV and UMS charges'!$C$13:$C$44,MATCH($A148,'Annex 1 LV, HV and UMS charges'!$A$13:$A$44,0)),INDEX('Annex 4 LDNO charges'!$C$12:$C$202,MATCH($A148,'Annex 4 LDNO charges'!$A$12:$A$202,0)))</f>
        <v>0</v>
      </c>
      <c r="D148" s="183"/>
      <c r="E148" s="206">
        <v>0</v>
      </c>
    </row>
    <row r="149" spans="1:5" ht="27.75" customHeight="1" x14ac:dyDescent="0.2">
      <c r="A149" s="167" t="s">
        <v>487</v>
      </c>
      <c r="B149" s="198" t="str">
        <f>IFERROR(INDEX('Annex 1 LV, HV and UMS charges'!$B$13:$B$44,MATCH($A149,'Annex 1 LV, HV and UMS charges'!$A$13:$A$44,0)),IF(INDEX('Annex 4 LDNO charges'!$B$12:$B$202,MATCH($A149,'Annex 4 LDNO charges'!$A$12:$A$202,0))=0,"",INDEX('Annex 4 LDNO charges'!$B$12:$B$202,MATCH($A149,'Annex 4 LDNO charges'!$A$12:$A$202,0))))</f>
        <v/>
      </c>
      <c r="C149" s="199">
        <f>IFERROR(INDEX('Annex 1 LV, HV and UMS charges'!$C$13:$C$44,MATCH($A149,'Annex 1 LV, HV and UMS charges'!$A$13:$A$44,0)),INDEX('Annex 4 LDNO charges'!$C$12:$C$202,MATCH($A149,'Annex 4 LDNO charges'!$A$12:$A$202,0)))</f>
        <v>0</v>
      </c>
      <c r="D149" s="183"/>
      <c r="E149" s="206">
        <v>0</v>
      </c>
    </row>
    <row r="150" spans="1:5" ht="27.75" customHeight="1" x14ac:dyDescent="0.2">
      <c r="A150" s="167" t="s">
        <v>488</v>
      </c>
      <c r="B150" s="198" t="str">
        <f>IFERROR(INDEX('Annex 1 LV, HV and UMS charges'!$B$13:$B$44,MATCH($A150,'Annex 1 LV, HV and UMS charges'!$A$13:$A$44,0)),IF(INDEX('Annex 4 LDNO charges'!$B$12:$B$202,MATCH($A150,'Annex 4 LDNO charges'!$A$12:$A$202,0))=0,"",INDEX('Annex 4 LDNO charges'!$B$12:$B$202,MATCH($A150,'Annex 4 LDNO charges'!$A$12:$A$202,0))))</f>
        <v/>
      </c>
      <c r="C150" s="199">
        <f>IFERROR(INDEX('Annex 1 LV, HV and UMS charges'!$C$13:$C$44,MATCH($A150,'Annex 1 LV, HV and UMS charges'!$A$13:$A$44,0)),INDEX('Annex 4 LDNO charges'!$C$12:$C$202,MATCH($A150,'Annex 4 LDNO charges'!$A$12:$A$202,0)))</f>
        <v>0</v>
      </c>
      <c r="D150" s="183"/>
      <c r="E150" s="206">
        <v>0</v>
      </c>
    </row>
    <row r="151" spans="1:5" ht="27.75" customHeight="1" x14ac:dyDescent="0.2">
      <c r="A151" s="167" t="s">
        <v>489</v>
      </c>
      <c r="B151" s="198" t="str">
        <f>IFERROR(INDEX('Annex 1 LV, HV and UMS charges'!$B$13:$B$44,MATCH($A151,'Annex 1 LV, HV and UMS charges'!$A$13:$A$44,0)),IF(INDEX('Annex 4 LDNO charges'!$B$12:$B$202,MATCH($A151,'Annex 4 LDNO charges'!$A$12:$A$202,0))=0,"",INDEX('Annex 4 LDNO charges'!$B$12:$B$202,MATCH($A151,'Annex 4 LDNO charges'!$A$12:$A$202,0))))</f>
        <v/>
      </c>
      <c r="C151" s="199">
        <f>IFERROR(INDEX('Annex 1 LV, HV and UMS charges'!$C$13:$C$44,MATCH($A151,'Annex 1 LV, HV and UMS charges'!$A$13:$A$44,0)),INDEX('Annex 4 LDNO charges'!$C$12:$C$202,MATCH($A151,'Annex 4 LDNO charges'!$A$12:$A$202,0)))</f>
        <v>0</v>
      </c>
      <c r="D151" s="183"/>
      <c r="E151" s="206">
        <v>0</v>
      </c>
    </row>
    <row r="152" spans="1:5" ht="27.75" customHeight="1" x14ac:dyDescent="0.2">
      <c r="A152" s="167" t="s">
        <v>490</v>
      </c>
      <c r="B152" s="198" t="str">
        <f>IFERROR(INDEX('Annex 1 LV, HV and UMS charges'!$B$13:$B$44,MATCH($A152,'Annex 1 LV, HV and UMS charges'!$A$13:$A$44,0)),IF(INDEX('Annex 4 LDNO charges'!$B$12:$B$202,MATCH($A152,'Annex 4 LDNO charges'!$A$12:$A$202,0))=0,"",INDEX('Annex 4 LDNO charges'!$B$12:$B$202,MATCH($A152,'Annex 4 LDNO charges'!$A$12:$A$202,0))))</f>
        <v/>
      </c>
      <c r="C152" s="199">
        <f>IFERROR(INDEX('Annex 1 LV, HV and UMS charges'!$C$13:$C$44,MATCH($A152,'Annex 1 LV, HV and UMS charges'!$A$13:$A$44,0)),INDEX('Annex 4 LDNO charges'!$C$12:$C$202,MATCH($A152,'Annex 4 LDNO charges'!$A$12:$A$202,0)))</f>
        <v>0</v>
      </c>
      <c r="D152" s="183"/>
      <c r="E152" s="206">
        <v>0</v>
      </c>
    </row>
    <row r="153" spans="1:5" ht="27.75" customHeight="1" x14ac:dyDescent="0.2">
      <c r="A153" s="167" t="s">
        <v>491</v>
      </c>
      <c r="B153" s="198" t="str">
        <f>IFERROR(INDEX('Annex 1 LV, HV and UMS charges'!$B$13:$B$44,MATCH($A153,'Annex 1 LV, HV and UMS charges'!$A$13:$A$44,0)),IF(INDEX('Annex 4 LDNO charges'!$B$12:$B$202,MATCH($A153,'Annex 4 LDNO charges'!$A$12:$A$202,0))=0,"",INDEX('Annex 4 LDNO charges'!$B$12:$B$202,MATCH($A153,'Annex 4 LDNO charges'!$A$12:$A$202,0))))</f>
        <v/>
      </c>
      <c r="C153" s="199">
        <f>IFERROR(INDEX('Annex 1 LV, HV and UMS charges'!$C$13:$C$44,MATCH($A153,'Annex 1 LV, HV and UMS charges'!$A$13:$A$44,0)),INDEX('Annex 4 LDNO charges'!$C$12:$C$202,MATCH($A153,'Annex 4 LDNO charges'!$A$12:$A$202,0)))</f>
        <v>0</v>
      </c>
      <c r="D153" s="183"/>
      <c r="E153" s="206">
        <v>0</v>
      </c>
    </row>
    <row r="154" spans="1:5" ht="27.75" customHeight="1" x14ac:dyDescent="0.2">
      <c r="A154" s="167" t="s">
        <v>492</v>
      </c>
      <c r="B154" s="198" t="str">
        <f>IFERROR(INDEX('Annex 1 LV, HV and UMS charges'!$B$13:$B$44,MATCH($A154,'Annex 1 LV, HV and UMS charges'!$A$13:$A$44,0)),IF(INDEX('Annex 4 LDNO charges'!$B$12:$B$202,MATCH($A154,'Annex 4 LDNO charges'!$A$12:$A$202,0))=0,"",INDEX('Annex 4 LDNO charges'!$B$12:$B$202,MATCH($A154,'Annex 4 LDNO charges'!$A$12:$A$202,0))))</f>
        <v/>
      </c>
      <c r="C154" s="199">
        <f>IFERROR(INDEX('Annex 1 LV, HV and UMS charges'!$C$13:$C$44,MATCH($A154,'Annex 1 LV, HV and UMS charges'!$A$13:$A$44,0)),INDEX('Annex 4 LDNO charges'!$C$12:$C$202,MATCH($A154,'Annex 4 LDNO charges'!$A$12:$A$202,0)))</f>
        <v>0</v>
      </c>
      <c r="D154" s="183"/>
      <c r="E154" s="206">
        <v>0</v>
      </c>
    </row>
    <row r="155" spans="1:5" ht="27.75" customHeight="1" x14ac:dyDescent="0.2">
      <c r="A155" s="167" t="s">
        <v>493</v>
      </c>
      <c r="B155" s="198" t="str">
        <f>IFERROR(INDEX('Annex 1 LV, HV and UMS charges'!$B$13:$B$44,MATCH($A155,'Annex 1 LV, HV and UMS charges'!$A$13:$A$44,0)),IF(INDEX('Annex 4 LDNO charges'!$B$12:$B$202,MATCH($A155,'Annex 4 LDNO charges'!$A$12:$A$202,0))=0,"",INDEX('Annex 4 LDNO charges'!$B$12:$B$202,MATCH($A155,'Annex 4 LDNO charges'!$A$12:$A$202,0))))</f>
        <v/>
      </c>
      <c r="C155" s="199">
        <f>IFERROR(INDEX('Annex 1 LV, HV and UMS charges'!$C$13:$C$44,MATCH($A155,'Annex 1 LV, HV and UMS charges'!$A$13:$A$44,0)),INDEX('Annex 4 LDNO charges'!$C$12:$C$202,MATCH($A155,'Annex 4 LDNO charges'!$A$12:$A$202,0)))</f>
        <v>0</v>
      </c>
      <c r="D155" s="183"/>
      <c r="E155" s="206">
        <v>0</v>
      </c>
    </row>
    <row r="156" spans="1:5" ht="27.75" customHeight="1" x14ac:dyDescent="0.2">
      <c r="A156" s="167" t="s">
        <v>494</v>
      </c>
      <c r="B156" s="198" t="str">
        <f>IFERROR(INDEX('Annex 1 LV, HV and UMS charges'!$B$13:$B$44,MATCH($A156,'Annex 1 LV, HV and UMS charges'!$A$13:$A$44,0)),IF(INDEX('Annex 4 LDNO charges'!$B$12:$B$202,MATCH($A156,'Annex 4 LDNO charges'!$A$12:$A$202,0))=0,"",INDEX('Annex 4 LDNO charges'!$B$12:$B$202,MATCH($A156,'Annex 4 LDNO charges'!$A$12:$A$202,0))))</f>
        <v/>
      </c>
      <c r="C156" s="199">
        <f>IFERROR(INDEX('Annex 1 LV, HV and UMS charges'!$C$13:$C$44,MATCH($A156,'Annex 1 LV, HV and UMS charges'!$A$13:$A$44,0)),INDEX('Annex 4 LDNO charges'!$C$12:$C$202,MATCH($A156,'Annex 4 LDNO charges'!$A$12:$A$202,0)))</f>
        <v>0</v>
      </c>
      <c r="D156" s="183"/>
      <c r="E156" s="206">
        <v>0</v>
      </c>
    </row>
    <row r="157" spans="1:5" ht="27.75" customHeight="1" x14ac:dyDescent="0.2">
      <c r="A157" s="167" t="s">
        <v>495</v>
      </c>
      <c r="B157" s="198" t="str">
        <f>IFERROR(INDEX('Annex 1 LV, HV and UMS charges'!$B$13:$B$44,MATCH($A157,'Annex 1 LV, HV and UMS charges'!$A$13:$A$44,0)),IF(INDEX('Annex 4 LDNO charges'!$B$12:$B$202,MATCH($A157,'Annex 4 LDNO charges'!$A$12:$A$202,0))=0,"",INDEX('Annex 4 LDNO charges'!$B$12:$B$202,MATCH($A157,'Annex 4 LDNO charges'!$A$12:$A$202,0))))</f>
        <v/>
      </c>
      <c r="C157" s="199">
        <f>IFERROR(INDEX('Annex 1 LV, HV and UMS charges'!$C$13:$C$44,MATCH($A157,'Annex 1 LV, HV and UMS charges'!$A$13:$A$44,0)),INDEX('Annex 4 LDNO charges'!$C$12:$C$202,MATCH($A157,'Annex 4 LDNO charges'!$A$12:$A$202,0)))</f>
        <v>0</v>
      </c>
      <c r="D157" s="183"/>
      <c r="E157" s="206">
        <v>0</v>
      </c>
    </row>
    <row r="158" spans="1:5" ht="27.75" customHeight="1" x14ac:dyDescent="0.2">
      <c r="A158" s="167" t="s">
        <v>496</v>
      </c>
      <c r="B158" s="198" t="str">
        <f>IFERROR(INDEX('Annex 1 LV, HV and UMS charges'!$B$13:$B$44,MATCH($A158,'Annex 1 LV, HV and UMS charges'!$A$13:$A$44,0)),IF(INDEX('Annex 4 LDNO charges'!$B$12:$B$202,MATCH($A158,'Annex 4 LDNO charges'!$A$12:$A$202,0))=0,"",INDEX('Annex 4 LDNO charges'!$B$12:$B$202,MATCH($A158,'Annex 4 LDNO charges'!$A$12:$A$202,0))))</f>
        <v/>
      </c>
      <c r="C158" s="199">
        <f>IFERROR(INDEX('Annex 1 LV, HV and UMS charges'!$C$13:$C$44,MATCH($A158,'Annex 1 LV, HV and UMS charges'!$A$13:$A$44,0)),INDEX('Annex 4 LDNO charges'!$C$12:$C$202,MATCH($A158,'Annex 4 LDNO charges'!$A$12:$A$202,0)))</f>
        <v>0</v>
      </c>
      <c r="D158" s="183"/>
      <c r="E158" s="206">
        <v>0</v>
      </c>
    </row>
    <row r="159" spans="1:5" ht="27.75" customHeight="1" x14ac:dyDescent="0.2">
      <c r="A159" s="167" t="s">
        <v>497</v>
      </c>
      <c r="B159" s="198" t="str">
        <f>IFERROR(INDEX('Annex 1 LV, HV and UMS charges'!$B$13:$B$44,MATCH($A159,'Annex 1 LV, HV and UMS charges'!$A$13:$A$44,0)),IF(INDEX('Annex 4 LDNO charges'!$B$12:$B$202,MATCH($A159,'Annex 4 LDNO charges'!$A$12:$A$202,0))=0,"",INDEX('Annex 4 LDNO charges'!$B$12:$B$202,MATCH($A159,'Annex 4 LDNO charges'!$A$12:$A$202,0))))</f>
        <v/>
      </c>
      <c r="C159" s="199">
        <f>IFERROR(INDEX('Annex 1 LV, HV and UMS charges'!$C$13:$C$44,MATCH($A159,'Annex 1 LV, HV and UMS charges'!$A$13:$A$44,0)),INDEX('Annex 4 LDNO charges'!$C$12:$C$202,MATCH($A159,'Annex 4 LDNO charges'!$A$12:$A$202,0)))</f>
        <v>0</v>
      </c>
      <c r="D159" s="183"/>
      <c r="E159" s="206">
        <v>0</v>
      </c>
    </row>
    <row r="160" spans="1:5" ht="27.75" customHeight="1" x14ac:dyDescent="0.2">
      <c r="A160" s="167" t="s">
        <v>498</v>
      </c>
      <c r="B160" s="198" t="str">
        <f>IFERROR(INDEX('Annex 1 LV, HV and UMS charges'!$B$13:$B$44,MATCH($A160,'Annex 1 LV, HV and UMS charges'!$A$13:$A$44,0)),IF(INDEX('Annex 4 LDNO charges'!$B$12:$B$202,MATCH($A160,'Annex 4 LDNO charges'!$A$12:$A$202,0))=0,"",INDEX('Annex 4 LDNO charges'!$B$12:$B$202,MATCH($A160,'Annex 4 LDNO charges'!$A$12:$A$202,0))))</f>
        <v/>
      </c>
      <c r="C160" s="199">
        <f>IFERROR(INDEX('Annex 1 LV, HV and UMS charges'!$C$13:$C$44,MATCH($A160,'Annex 1 LV, HV and UMS charges'!$A$13:$A$44,0)),INDEX('Annex 4 LDNO charges'!$C$12:$C$202,MATCH($A160,'Annex 4 LDNO charges'!$A$12:$A$202,0)))</f>
        <v>0</v>
      </c>
      <c r="D160" s="183"/>
      <c r="E160" s="206">
        <v>0</v>
      </c>
    </row>
    <row r="161" spans="1:5" ht="27.75" customHeight="1" x14ac:dyDescent="0.2">
      <c r="A161" s="167" t="s">
        <v>499</v>
      </c>
      <c r="B161" s="198" t="str">
        <f>IFERROR(INDEX('Annex 1 LV, HV and UMS charges'!$B$13:$B$44,MATCH($A161,'Annex 1 LV, HV and UMS charges'!$A$13:$A$44,0)),IF(INDEX('Annex 4 LDNO charges'!$B$12:$B$202,MATCH($A161,'Annex 4 LDNO charges'!$A$12:$A$202,0))=0,"",INDEX('Annex 4 LDNO charges'!$B$12:$B$202,MATCH($A161,'Annex 4 LDNO charges'!$A$12:$A$202,0))))</f>
        <v/>
      </c>
      <c r="C161" s="199">
        <f>IFERROR(INDEX('Annex 1 LV, HV and UMS charges'!$C$13:$C$44,MATCH($A161,'Annex 1 LV, HV and UMS charges'!$A$13:$A$44,0)),INDEX('Annex 4 LDNO charges'!$C$12:$C$202,MATCH($A161,'Annex 4 LDNO charges'!$A$12:$A$202,0)))</f>
        <v>0</v>
      </c>
      <c r="D161" s="183"/>
      <c r="E161" s="206">
        <v>0</v>
      </c>
    </row>
    <row r="162" spans="1:5" ht="27.75" customHeight="1" x14ac:dyDescent="0.2">
      <c r="A162" s="167" t="s">
        <v>500</v>
      </c>
      <c r="B162" s="198" t="str">
        <f>IFERROR(INDEX('Annex 1 LV, HV and UMS charges'!$B$13:$B$44,MATCH($A162,'Annex 1 LV, HV and UMS charges'!$A$13:$A$44,0)),IF(INDEX('Annex 4 LDNO charges'!$B$12:$B$202,MATCH($A162,'Annex 4 LDNO charges'!$A$12:$A$202,0))=0,"",INDEX('Annex 4 LDNO charges'!$B$12:$B$202,MATCH($A162,'Annex 4 LDNO charges'!$A$12:$A$202,0))))</f>
        <v/>
      </c>
      <c r="C162" s="199">
        <f>IFERROR(INDEX('Annex 1 LV, HV and UMS charges'!$C$13:$C$44,MATCH($A162,'Annex 1 LV, HV and UMS charges'!$A$13:$A$44,0)),INDEX('Annex 4 LDNO charges'!$C$12:$C$202,MATCH($A162,'Annex 4 LDNO charges'!$A$12:$A$202,0)))</f>
        <v>0</v>
      </c>
      <c r="D162" s="183"/>
      <c r="E162" s="206">
        <v>0</v>
      </c>
    </row>
    <row r="163" spans="1:5" ht="27.75" customHeight="1" x14ac:dyDescent="0.2">
      <c r="A163" s="2" t="s">
        <v>664</v>
      </c>
      <c r="B163" s="2"/>
      <c r="C163" s="3"/>
    </row>
    <row r="164" spans="1:5" ht="27.75" customHeight="1" x14ac:dyDescent="0.2">
      <c r="A164" s="2" t="s">
        <v>665</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303"/>
  <sheetViews>
    <sheetView zoomScale="90" zoomScaleNormal="90" zoomScaleSheetLayoutView="100" workbookViewId="0"/>
  </sheetViews>
  <sheetFormatPr defaultRowHeight="27.75" customHeight="1" x14ac:dyDescent="0.2"/>
  <cols>
    <col min="1" max="1" width="18.85546875" style="2" bestFit="1" customWidth="1"/>
    <col min="2" max="2" width="48.5703125" style="2" customWidth="1"/>
    <col min="3" max="4" width="23.7109375" style="3" customWidth="1"/>
    <col min="5" max="16384" width="9.140625" style="2"/>
  </cols>
  <sheetData>
    <row r="1" spans="1:4" ht="27.75" customHeight="1" x14ac:dyDescent="0.2">
      <c r="A1" s="13" t="s">
        <v>16</v>
      </c>
      <c r="B1" s="3"/>
      <c r="C1" s="2"/>
    </row>
    <row r="2" spans="1:4" s="11" customFormat="1" ht="22.5" customHeight="1" x14ac:dyDescent="0.2">
      <c r="A2" s="236" t="str">
        <f>Overview!B4&amp; " - Effective from "&amp;Overview!D4&amp;" - "&amp;Overview!E4&amp;" Nodal/Zonal charges"</f>
        <v>AGR Networks Limited - GSP_C - Effective from 1 April 2026 - Final Nodal/Zonal charges</v>
      </c>
      <c r="B2" s="237"/>
      <c r="C2" s="237"/>
      <c r="D2" s="238"/>
    </row>
    <row r="3" spans="1:4" s="11" customFormat="1" ht="8.25" customHeight="1" x14ac:dyDescent="0.2"/>
    <row r="4" spans="1:4" ht="60.75" customHeight="1" x14ac:dyDescent="0.2">
      <c r="A4" s="20" t="s">
        <v>45</v>
      </c>
      <c r="B4" s="20" t="s">
        <v>0</v>
      </c>
      <c r="C4" s="20" t="s">
        <v>29</v>
      </c>
      <c r="D4" s="20" t="s">
        <v>30</v>
      </c>
    </row>
    <row r="5" spans="1:4" ht="18.75" customHeight="1" x14ac:dyDescent="0.2">
      <c r="A5" s="7"/>
      <c r="B5" s="8"/>
      <c r="C5" s="191"/>
      <c r="D5" s="191"/>
    </row>
    <row r="6" spans="1:4" ht="18.75" customHeight="1" x14ac:dyDescent="0.2">
      <c r="A6" s="7"/>
      <c r="B6" s="8"/>
      <c r="C6" s="191"/>
      <c r="D6" s="191"/>
    </row>
    <row r="7" spans="1:4" ht="18.75" customHeight="1" x14ac:dyDescent="0.2">
      <c r="A7" s="7"/>
      <c r="B7" s="8"/>
      <c r="C7" s="191"/>
      <c r="D7" s="191"/>
    </row>
    <row r="8" spans="1:4" ht="18.75" customHeight="1" x14ac:dyDescent="0.2">
      <c r="A8" s="7"/>
      <c r="B8" s="8"/>
      <c r="C8" s="191"/>
      <c r="D8" s="191"/>
    </row>
    <row r="9" spans="1:4" ht="18.75" customHeight="1" x14ac:dyDescent="0.2">
      <c r="A9" s="7"/>
      <c r="B9" s="8"/>
      <c r="C9" s="191"/>
      <c r="D9" s="191"/>
    </row>
    <row r="10" spans="1:4" ht="18.75" customHeight="1" x14ac:dyDescent="0.2">
      <c r="A10" s="7"/>
      <c r="B10" s="8"/>
      <c r="C10" s="191"/>
      <c r="D10" s="191"/>
    </row>
    <row r="11" spans="1:4" ht="18.75" customHeight="1" x14ac:dyDescent="0.2">
      <c r="A11" s="7"/>
      <c r="B11" s="8"/>
      <c r="C11" s="191"/>
      <c r="D11" s="191"/>
    </row>
    <row r="12" spans="1:4" ht="18.75" customHeight="1" x14ac:dyDescent="0.2">
      <c r="A12" s="7"/>
      <c r="B12" s="8"/>
      <c r="C12" s="191"/>
      <c r="D12" s="191"/>
    </row>
    <row r="13" spans="1:4" ht="18.75" customHeight="1" x14ac:dyDescent="0.2">
      <c r="A13" s="7"/>
      <c r="B13" s="8"/>
      <c r="C13" s="191"/>
      <c r="D13" s="191"/>
    </row>
    <row r="14" spans="1:4" ht="18.75" customHeight="1" x14ac:dyDescent="0.2">
      <c r="A14" s="7"/>
      <c r="B14" s="8"/>
      <c r="C14" s="191"/>
      <c r="D14" s="191"/>
    </row>
    <row r="15" spans="1:4" ht="18.75" customHeight="1" x14ac:dyDescent="0.2">
      <c r="A15" s="7"/>
      <c r="B15" s="8"/>
      <c r="C15" s="191"/>
      <c r="D15" s="191"/>
    </row>
    <row r="16" spans="1:4" ht="18.75" customHeight="1" x14ac:dyDescent="0.2">
      <c r="A16" s="7"/>
      <c r="B16" s="8"/>
      <c r="C16" s="191"/>
      <c r="D16" s="191"/>
    </row>
    <row r="17" spans="1:4" ht="18.75" customHeight="1" x14ac:dyDescent="0.2">
      <c r="A17" s="7"/>
      <c r="B17" s="8"/>
      <c r="C17" s="191"/>
      <c r="D17" s="191"/>
    </row>
    <row r="18" spans="1:4" ht="18.75" customHeight="1" x14ac:dyDescent="0.2">
      <c r="A18" s="7"/>
      <c r="B18" s="8"/>
      <c r="C18" s="191"/>
      <c r="D18" s="191"/>
    </row>
    <row r="19" spans="1:4" ht="18.75" customHeight="1" x14ac:dyDescent="0.2">
      <c r="A19" s="7"/>
      <c r="B19" s="8"/>
      <c r="C19" s="191"/>
      <c r="D19" s="191"/>
    </row>
    <row r="20" spans="1:4" ht="18.75" customHeight="1" x14ac:dyDescent="0.2">
      <c r="A20" s="7"/>
      <c r="B20" s="8"/>
      <c r="C20" s="191"/>
      <c r="D20" s="191"/>
    </row>
    <row r="21" spans="1:4" ht="18.75" customHeight="1" x14ac:dyDescent="0.2">
      <c r="A21" s="7"/>
      <c r="B21" s="8"/>
      <c r="C21" s="191"/>
      <c r="D21" s="191"/>
    </row>
    <row r="22" spans="1:4" ht="18.75" customHeight="1" x14ac:dyDescent="0.2">
      <c r="A22" s="7"/>
      <c r="B22" s="8"/>
      <c r="C22" s="191"/>
      <c r="D22" s="191"/>
    </row>
    <row r="23" spans="1:4" ht="18.75" customHeight="1" x14ac:dyDescent="0.2">
      <c r="A23" s="7"/>
      <c r="B23" s="8"/>
      <c r="C23" s="191"/>
      <c r="D23" s="191"/>
    </row>
    <row r="24" spans="1:4" ht="18.75" customHeight="1" x14ac:dyDescent="0.2">
      <c r="A24" s="7"/>
      <c r="B24" s="8"/>
      <c r="C24" s="191"/>
      <c r="D24" s="191"/>
    </row>
    <row r="25" spans="1:4" ht="18.75" customHeight="1" x14ac:dyDescent="0.2">
      <c r="A25" s="7"/>
      <c r="B25" s="8"/>
      <c r="C25" s="191"/>
      <c r="D25" s="191"/>
    </row>
    <row r="26" spans="1:4" ht="18.75" customHeight="1" x14ac:dyDescent="0.2">
      <c r="A26" s="7"/>
      <c r="B26" s="8"/>
      <c r="C26" s="191"/>
      <c r="D26" s="191"/>
    </row>
    <row r="27" spans="1:4" ht="18.75" customHeight="1" x14ac:dyDescent="0.2">
      <c r="A27" s="7"/>
      <c r="B27" s="8"/>
      <c r="C27" s="191"/>
      <c r="D27" s="191"/>
    </row>
    <row r="28" spans="1:4" ht="18.75" customHeight="1" x14ac:dyDescent="0.2">
      <c r="A28" s="7"/>
      <c r="B28" s="8"/>
      <c r="C28" s="191"/>
      <c r="D28" s="191"/>
    </row>
    <row r="29" spans="1:4" ht="18.75" customHeight="1" x14ac:dyDescent="0.2">
      <c r="A29" s="7"/>
      <c r="B29" s="8"/>
      <c r="C29" s="191"/>
      <c r="D29" s="191"/>
    </row>
    <row r="30" spans="1:4" ht="18.75" customHeight="1" x14ac:dyDescent="0.2">
      <c r="A30" s="7"/>
      <c r="B30" s="8"/>
      <c r="C30" s="191"/>
      <c r="D30" s="191"/>
    </row>
    <row r="31" spans="1:4" ht="18.75" customHeight="1" x14ac:dyDescent="0.2">
      <c r="A31" s="7"/>
      <c r="B31" s="8"/>
      <c r="C31" s="191"/>
      <c r="D31" s="191"/>
    </row>
    <row r="32" spans="1:4" ht="18.75" customHeight="1" x14ac:dyDescent="0.2">
      <c r="A32" s="7"/>
      <c r="B32" s="8"/>
      <c r="C32" s="191"/>
      <c r="D32" s="191"/>
    </row>
    <row r="33" spans="1:4" ht="18.75" customHeight="1" x14ac:dyDescent="0.2">
      <c r="A33" s="7"/>
      <c r="B33" s="8"/>
      <c r="C33" s="191"/>
      <c r="D33" s="191"/>
    </row>
    <row r="34" spans="1:4" ht="18.75" customHeight="1" x14ac:dyDescent="0.2">
      <c r="A34" s="7"/>
      <c r="B34" s="8"/>
      <c r="C34" s="191"/>
      <c r="D34" s="191"/>
    </row>
    <row r="35" spans="1:4" ht="18.75" customHeight="1" x14ac:dyDescent="0.2">
      <c r="A35" s="7"/>
      <c r="B35" s="8"/>
      <c r="C35" s="191"/>
      <c r="D35" s="191"/>
    </row>
    <row r="36" spans="1:4" ht="18.75" customHeight="1" x14ac:dyDescent="0.2">
      <c r="A36" s="7"/>
      <c r="B36" s="8"/>
      <c r="C36" s="191"/>
      <c r="D36" s="191"/>
    </row>
    <row r="37" spans="1:4" ht="18.75" customHeight="1" x14ac:dyDescent="0.2">
      <c r="A37" s="7"/>
      <c r="B37" s="8"/>
      <c r="C37" s="191"/>
      <c r="D37" s="191"/>
    </row>
    <row r="38" spans="1:4" ht="18.75" customHeight="1" x14ac:dyDescent="0.2">
      <c r="A38" s="7"/>
      <c r="B38" s="8"/>
      <c r="C38" s="191"/>
      <c r="D38" s="191"/>
    </row>
    <row r="39" spans="1:4" ht="18.75" customHeight="1" x14ac:dyDescent="0.2">
      <c r="A39" s="7"/>
      <c r="B39" s="8"/>
      <c r="C39" s="191"/>
      <c r="D39" s="191"/>
    </row>
    <row r="40" spans="1:4" ht="18.75" customHeight="1" x14ac:dyDescent="0.2">
      <c r="A40" s="7"/>
      <c r="B40" s="8"/>
      <c r="C40" s="191"/>
      <c r="D40" s="191"/>
    </row>
    <row r="41" spans="1:4" ht="18.75" customHeight="1" x14ac:dyDescent="0.2">
      <c r="A41" s="7"/>
      <c r="B41" s="8"/>
      <c r="C41" s="191"/>
      <c r="D41" s="191"/>
    </row>
    <row r="42" spans="1:4" ht="18.75" customHeight="1" x14ac:dyDescent="0.2">
      <c r="A42" s="7"/>
      <c r="B42" s="8"/>
      <c r="C42" s="191"/>
      <c r="D42" s="191"/>
    </row>
    <row r="43" spans="1:4" ht="18.75" customHeight="1" x14ac:dyDescent="0.2">
      <c r="A43" s="7"/>
      <c r="B43" s="8"/>
      <c r="C43" s="191"/>
      <c r="D43" s="191"/>
    </row>
    <row r="44" spans="1:4" ht="18.75" customHeight="1" x14ac:dyDescent="0.2">
      <c r="A44" s="7"/>
      <c r="B44" s="8"/>
      <c r="C44" s="191"/>
      <c r="D44" s="191"/>
    </row>
    <row r="45" spans="1:4" ht="18.75" customHeight="1" x14ac:dyDescent="0.2">
      <c r="A45" s="7"/>
      <c r="B45" s="8"/>
      <c r="C45" s="191"/>
      <c r="D45" s="191"/>
    </row>
    <row r="46" spans="1:4" ht="18.75" customHeight="1" x14ac:dyDescent="0.2">
      <c r="A46" s="7"/>
      <c r="B46" s="8"/>
      <c r="C46" s="191"/>
      <c r="D46" s="191"/>
    </row>
    <row r="47" spans="1:4" ht="18.75" customHeight="1" x14ac:dyDescent="0.2">
      <c r="A47" s="7"/>
      <c r="B47" s="8"/>
      <c r="C47" s="191"/>
      <c r="D47" s="191"/>
    </row>
    <row r="48" spans="1:4" ht="18.75" customHeight="1" x14ac:dyDescent="0.2">
      <c r="A48" s="7"/>
      <c r="B48" s="8"/>
      <c r="C48" s="191"/>
      <c r="D48" s="191"/>
    </row>
    <row r="49" spans="1:4" ht="18.75" customHeight="1" x14ac:dyDescent="0.2">
      <c r="A49" s="7"/>
      <c r="B49" s="8"/>
      <c r="C49" s="191"/>
      <c r="D49" s="191"/>
    </row>
    <row r="50" spans="1:4" ht="18.75" customHeight="1" x14ac:dyDescent="0.2">
      <c r="A50" s="7"/>
      <c r="B50" s="8"/>
      <c r="C50" s="191"/>
      <c r="D50" s="191"/>
    </row>
    <row r="51" spans="1:4" ht="18.75" customHeight="1" x14ac:dyDescent="0.2">
      <c r="A51" s="7"/>
      <c r="B51" s="8"/>
      <c r="C51" s="191"/>
      <c r="D51" s="191"/>
    </row>
    <row r="52" spans="1:4" ht="18.75" customHeight="1" x14ac:dyDescent="0.2">
      <c r="A52" s="7"/>
      <c r="B52" s="8"/>
      <c r="C52" s="191"/>
      <c r="D52" s="191"/>
    </row>
    <row r="53" spans="1:4" ht="18.75" customHeight="1" x14ac:dyDescent="0.2">
      <c r="A53" s="7"/>
      <c r="B53" s="8"/>
      <c r="C53" s="191"/>
      <c r="D53" s="191"/>
    </row>
    <row r="54" spans="1:4" ht="18.75" customHeight="1" x14ac:dyDescent="0.2">
      <c r="A54" s="7"/>
      <c r="B54" s="8"/>
      <c r="C54" s="191"/>
      <c r="D54" s="191"/>
    </row>
    <row r="55" spans="1:4" ht="18.75" customHeight="1" x14ac:dyDescent="0.2">
      <c r="A55" s="7"/>
      <c r="B55" s="8"/>
      <c r="C55" s="191"/>
      <c r="D55" s="191"/>
    </row>
    <row r="56" spans="1:4" ht="18.75" customHeight="1" x14ac:dyDescent="0.2">
      <c r="A56" s="7"/>
      <c r="B56" s="8"/>
      <c r="C56" s="191"/>
      <c r="D56" s="191"/>
    </row>
    <row r="57" spans="1:4" ht="18.75" customHeight="1" x14ac:dyDescent="0.2">
      <c r="A57" s="7"/>
      <c r="B57" s="8"/>
      <c r="C57" s="191"/>
      <c r="D57" s="191"/>
    </row>
    <row r="58" spans="1:4" ht="18.75" customHeight="1" x14ac:dyDescent="0.2">
      <c r="A58" s="7"/>
      <c r="B58" s="8"/>
      <c r="C58" s="191"/>
      <c r="D58" s="191"/>
    </row>
    <row r="59" spans="1:4" ht="18.75" customHeight="1" x14ac:dyDescent="0.2">
      <c r="A59" s="7"/>
      <c r="B59" s="8"/>
      <c r="C59" s="191"/>
      <c r="D59" s="191"/>
    </row>
    <row r="60" spans="1:4" ht="18.75" customHeight="1" x14ac:dyDescent="0.2">
      <c r="A60" s="7"/>
      <c r="B60" s="8"/>
      <c r="C60" s="191"/>
      <c r="D60" s="191"/>
    </row>
    <row r="61" spans="1:4" ht="18.75" customHeight="1" x14ac:dyDescent="0.2">
      <c r="A61" s="7"/>
      <c r="B61" s="8"/>
      <c r="C61" s="191"/>
      <c r="D61" s="191"/>
    </row>
    <row r="62" spans="1:4" ht="18.75" customHeight="1" x14ac:dyDescent="0.2">
      <c r="A62" s="7"/>
      <c r="B62" s="8"/>
      <c r="C62" s="191"/>
      <c r="D62" s="191"/>
    </row>
    <row r="63" spans="1:4" ht="18.75" customHeight="1" x14ac:dyDescent="0.2">
      <c r="A63" s="7"/>
      <c r="B63" s="8"/>
      <c r="C63" s="191"/>
      <c r="D63" s="191"/>
    </row>
    <row r="64" spans="1:4" ht="18.75" customHeight="1" x14ac:dyDescent="0.2">
      <c r="A64" s="7"/>
      <c r="B64" s="8"/>
      <c r="C64" s="191"/>
      <c r="D64" s="191"/>
    </row>
    <row r="65" spans="1:4" ht="18.75" customHeight="1" x14ac:dyDescent="0.2">
      <c r="A65" s="7"/>
      <c r="B65" s="8"/>
      <c r="C65" s="191"/>
      <c r="D65" s="191"/>
    </row>
    <row r="66" spans="1:4" ht="18.75" customHeight="1" x14ac:dyDescent="0.2">
      <c r="A66" s="7"/>
      <c r="B66" s="8"/>
      <c r="C66" s="191"/>
      <c r="D66" s="191"/>
    </row>
    <row r="67" spans="1:4" ht="18.75" customHeight="1" x14ac:dyDescent="0.2">
      <c r="A67" s="7"/>
      <c r="B67" s="8"/>
      <c r="C67" s="191"/>
      <c r="D67" s="191"/>
    </row>
    <row r="68" spans="1:4" ht="18.75" customHeight="1" x14ac:dyDescent="0.2">
      <c r="A68" s="7"/>
      <c r="B68" s="8"/>
      <c r="C68" s="191"/>
      <c r="D68" s="191"/>
    </row>
    <row r="69" spans="1:4" ht="18.75" customHeight="1" x14ac:dyDescent="0.2">
      <c r="A69" s="7"/>
      <c r="B69" s="8"/>
      <c r="C69" s="191"/>
      <c r="D69" s="191"/>
    </row>
    <row r="70" spans="1:4" ht="18.75" customHeight="1" x14ac:dyDescent="0.2">
      <c r="A70" s="7"/>
      <c r="B70" s="8"/>
      <c r="C70" s="191"/>
      <c r="D70" s="191"/>
    </row>
    <row r="71" spans="1:4" ht="18.75" customHeight="1" x14ac:dyDescent="0.2">
      <c r="A71" s="7"/>
      <c r="B71" s="8"/>
      <c r="C71" s="191"/>
      <c r="D71" s="191"/>
    </row>
    <row r="72" spans="1:4" ht="18.75" customHeight="1" x14ac:dyDescent="0.2">
      <c r="A72" s="7"/>
      <c r="B72" s="8"/>
      <c r="C72" s="191"/>
      <c r="D72" s="191"/>
    </row>
    <row r="73" spans="1:4" ht="18.75" customHeight="1" x14ac:dyDescent="0.2">
      <c r="A73" s="7"/>
      <c r="B73" s="8"/>
      <c r="C73" s="191"/>
      <c r="D73" s="191"/>
    </row>
    <row r="74" spans="1:4" ht="18.75" customHeight="1" x14ac:dyDescent="0.2">
      <c r="A74" s="7"/>
      <c r="B74" s="8"/>
      <c r="C74" s="191"/>
      <c r="D74" s="191"/>
    </row>
    <row r="75" spans="1:4" ht="18.75" customHeight="1" x14ac:dyDescent="0.2">
      <c r="A75" s="7"/>
      <c r="B75" s="8"/>
      <c r="C75" s="191"/>
      <c r="D75" s="191"/>
    </row>
    <row r="76" spans="1:4" ht="18.75" customHeight="1" x14ac:dyDescent="0.2">
      <c r="A76" s="7"/>
      <c r="B76" s="8"/>
      <c r="C76" s="191"/>
      <c r="D76" s="191"/>
    </row>
    <row r="77" spans="1:4" ht="18.75" customHeight="1" x14ac:dyDescent="0.2">
      <c r="A77" s="7"/>
      <c r="B77" s="8"/>
      <c r="C77" s="191"/>
      <c r="D77" s="191"/>
    </row>
    <row r="78" spans="1:4" ht="18.75" customHeight="1" x14ac:dyDescent="0.2">
      <c r="A78" s="7"/>
      <c r="B78" s="8"/>
      <c r="C78" s="191"/>
      <c r="D78" s="191"/>
    </row>
    <row r="79" spans="1:4" ht="18.75" customHeight="1" x14ac:dyDescent="0.2">
      <c r="A79" s="7"/>
      <c r="B79" s="8"/>
      <c r="C79" s="191"/>
      <c r="D79" s="191"/>
    </row>
    <row r="80" spans="1:4" ht="18.75" customHeight="1" x14ac:dyDescent="0.2">
      <c r="A80" s="7"/>
      <c r="B80" s="8"/>
      <c r="C80" s="191"/>
      <c r="D80" s="191"/>
    </row>
    <row r="81" spans="1:4" ht="18.75" customHeight="1" x14ac:dyDescent="0.2">
      <c r="A81" s="7"/>
      <c r="B81" s="8"/>
      <c r="C81" s="191"/>
      <c r="D81" s="191"/>
    </row>
    <row r="82" spans="1:4" ht="18.75" customHeight="1" x14ac:dyDescent="0.2">
      <c r="A82" s="7"/>
      <c r="B82" s="8"/>
      <c r="C82" s="191"/>
      <c r="D82" s="191"/>
    </row>
    <row r="83" spans="1:4" ht="18.75" customHeight="1" x14ac:dyDescent="0.2">
      <c r="A83" s="7"/>
      <c r="B83" s="8"/>
      <c r="C83" s="191"/>
      <c r="D83" s="191"/>
    </row>
    <row r="84" spans="1:4" ht="18.75" customHeight="1" x14ac:dyDescent="0.2">
      <c r="A84" s="7"/>
      <c r="B84" s="8"/>
      <c r="C84" s="191"/>
      <c r="D84" s="191"/>
    </row>
    <row r="85" spans="1:4" ht="18.75" customHeight="1" x14ac:dyDescent="0.2">
      <c r="A85" s="7"/>
      <c r="B85" s="8"/>
      <c r="C85" s="191"/>
      <c r="D85" s="191"/>
    </row>
    <row r="86" spans="1:4" ht="18.75" customHeight="1" x14ac:dyDescent="0.2">
      <c r="A86" s="7"/>
      <c r="B86" s="8"/>
      <c r="C86" s="191"/>
      <c r="D86" s="191"/>
    </row>
    <row r="87" spans="1:4" ht="18.75" customHeight="1" x14ac:dyDescent="0.2">
      <c r="A87" s="7"/>
      <c r="B87" s="8"/>
      <c r="C87" s="191"/>
      <c r="D87" s="191"/>
    </row>
    <row r="88" spans="1:4" ht="18.75" customHeight="1" x14ac:dyDescent="0.2">
      <c r="A88" s="7"/>
      <c r="B88" s="8"/>
      <c r="C88" s="191"/>
      <c r="D88" s="191"/>
    </row>
    <row r="89" spans="1:4" ht="18.75" customHeight="1" x14ac:dyDescent="0.2">
      <c r="A89" s="7"/>
      <c r="B89" s="8"/>
      <c r="C89" s="191"/>
      <c r="D89" s="191"/>
    </row>
    <row r="90" spans="1:4" ht="18.75" customHeight="1" x14ac:dyDescent="0.2">
      <c r="A90" s="7"/>
      <c r="B90" s="8"/>
      <c r="C90" s="191"/>
      <c r="D90" s="191"/>
    </row>
    <row r="91" spans="1:4" ht="18.75" customHeight="1" x14ac:dyDescent="0.2">
      <c r="A91" s="7"/>
      <c r="B91" s="8"/>
      <c r="C91" s="191"/>
      <c r="D91" s="191"/>
    </row>
    <row r="92" spans="1:4" ht="18.75" customHeight="1" x14ac:dyDescent="0.2">
      <c r="A92" s="7"/>
      <c r="B92" s="8"/>
      <c r="C92" s="191"/>
      <c r="D92" s="191"/>
    </row>
    <row r="93" spans="1:4" ht="18.75" customHeight="1" x14ac:dyDescent="0.2">
      <c r="A93" s="7"/>
      <c r="B93" s="8"/>
      <c r="C93" s="191"/>
      <c r="D93" s="191"/>
    </row>
    <row r="94" spans="1:4" ht="18.75" customHeight="1" x14ac:dyDescent="0.2">
      <c r="A94" s="7"/>
      <c r="B94" s="8"/>
      <c r="C94" s="191"/>
      <c r="D94" s="191"/>
    </row>
    <row r="95" spans="1:4" ht="18.75" customHeight="1" x14ac:dyDescent="0.2">
      <c r="A95" s="7"/>
      <c r="B95" s="8"/>
      <c r="C95" s="191"/>
      <c r="D95" s="191"/>
    </row>
    <row r="96" spans="1:4" ht="18.75" customHeight="1" x14ac:dyDescent="0.2">
      <c r="A96" s="7"/>
      <c r="B96" s="8"/>
      <c r="C96" s="191"/>
      <c r="D96" s="191"/>
    </row>
    <row r="97" spans="1:4" ht="18.75" customHeight="1" x14ac:dyDescent="0.2">
      <c r="A97" s="7"/>
      <c r="B97" s="8"/>
      <c r="C97" s="191"/>
      <c r="D97" s="191"/>
    </row>
    <row r="98" spans="1:4" ht="18.75" customHeight="1" x14ac:dyDescent="0.2">
      <c r="A98" s="7"/>
      <c r="B98" s="8"/>
      <c r="C98" s="191"/>
      <c r="D98" s="191"/>
    </row>
    <row r="99" spans="1:4" ht="18.75" customHeight="1" x14ac:dyDescent="0.2">
      <c r="A99" s="7"/>
      <c r="B99" s="8"/>
      <c r="C99" s="191"/>
      <c r="D99" s="191"/>
    </row>
    <row r="100" spans="1:4" ht="18.75" customHeight="1" x14ac:dyDescent="0.2">
      <c r="A100" s="7"/>
      <c r="B100" s="8"/>
      <c r="C100" s="191"/>
      <c r="D100" s="191"/>
    </row>
    <row r="101" spans="1:4" ht="18.75" customHeight="1" x14ac:dyDescent="0.2">
      <c r="A101" s="7"/>
      <c r="B101" s="8"/>
      <c r="C101" s="191"/>
      <c r="D101" s="191"/>
    </row>
    <row r="102" spans="1:4" ht="18.75" customHeight="1" x14ac:dyDescent="0.2">
      <c r="A102" s="7"/>
      <c r="B102" s="8"/>
      <c r="C102" s="191"/>
      <c r="D102" s="191"/>
    </row>
    <row r="103" spans="1:4" ht="18.75" customHeight="1" x14ac:dyDescent="0.2">
      <c r="A103" s="7"/>
      <c r="B103" s="8"/>
      <c r="C103" s="191"/>
      <c r="D103" s="191"/>
    </row>
    <row r="104" spans="1:4" ht="18.75" customHeight="1" x14ac:dyDescent="0.2">
      <c r="A104" s="7"/>
      <c r="B104" s="8"/>
      <c r="C104" s="191"/>
      <c r="D104" s="191"/>
    </row>
    <row r="105" spans="1:4" ht="18.75" customHeight="1" x14ac:dyDescent="0.2">
      <c r="A105" s="7"/>
      <c r="B105" s="8"/>
      <c r="C105" s="191"/>
      <c r="D105" s="191"/>
    </row>
    <row r="106" spans="1:4" ht="18.75" customHeight="1" x14ac:dyDescent="0.2">
      <c r="A106" s="7"/>
      <c r="B106" s="8"/>
      <c r="C106" s="191"/>
      <c r="D106" s="191"/>
    </row>
    <row r="107" spans="1:4" ht="18.75" customHeight="1" x14ac:dyDescent="0.2">
      <c r="A107" s="7"/>
      <c r="B107" s="8"/>
      <c r="C107" s="191"/>
      <c r="D107" s="191"/>
    </row>
    <row r="108" spans="1:4" ht="18.75" customHeight="1" x14ac:dyDescent="0.2">
      <c r="A108" s="7"/>
      <c r="B108" s="8"/>
      <c r="C108" s="191"/>
      <c r="D108" s="191"/>
    </row>
    <row r="109" spans="1:4" ht="18.75" customHeight="1" x14ac:dyDescent="0.2">
      <c r="A109" s="7"/>
      <c r="B109" s="8"/>
      <c r="C109" s="191"/>
      <c r="D109" s="191"/>
    </row>
    <row r="110" spans="1:4" ht="18.75" customHeight="1" x14ac:dyDescent="0.2">
      <c r="A110" s="7"/>
      <c r="B110" s="8"/>
      <c r="C110" s="191"/>
      <c r="D110" s="191"/>
    </row>
    <row r="111" spans="1:4" ht="18.75" customHeight="1" x14ac:dyDescent="0.2">
      <c r="A111" s="7"/>
      <c r="B111" s="8"/>
      <c r="C111" s="191"/>
      <c r="D111" s="191"/>
    </row>
    <row r="112" spans="1:4" ht="18.75" customHeight="1" x14ac:dyDescent="0.2">
      <c r="A112" s="7"/>
      <c r="B112" s="8"/>
      <c r="C112" s="191"/>
      <c r="D112" s="191"/>
    </row>
    <row r="113" spans="1:4" ht="18.75" customHeight="1" x14ac:dyDescent="0.2">
      <c r="A113" s="7"/>
      <c r="B113" s="8"/>
      <c r="C113" s="191"/>
      <c r="D113" s="191"/>
    </row>
    <row r="114" spans="1:4" ht="18.75" customHeight="1" x14ac:dyDescent="0.2">
      <c r="A114" s="7"/>
      <c r="B114" s="8"/>
      <c r="C114" s="191"/>
      <c r="D114" s="191"/>
    </row>
    <row r="115" spans="1:4" ht="18.75" customHeight="1" x14ac:dyDescent="0.2">
      <c r="A115" s="7"/>
      <c r="B115" s="8"/>
      <c r="C115" s="191"/>
      <c r="D115" s="191"/>
    </row>
    <row r="116" spans="1:4" ht="18.75" customHeight="1" x14ac:dyDescent="0.2">
      <c r="A116" s="7"/>
      <c r="B116" s="8"/>
      <c r="C116" s="191"/>
      <c r="D116" s="191"/>
    </row>
    <row r="117" spans="1:4" ht="18.75" customHeight="1" x14ac:dyDescent="0.2">
      <c r="A117" s="7"/>
      <c r="B117" s="8"/>
      <c r="C117" s="191"/>
      <c r="D117" s="191"/>
    </row>
    <row r="118" spans="1:4" ht="18.75" customHeight="1" x14ac:dyDescent="0.2">
      <c r="A118" s="7"/>
      <c r="B118" s="8"/>
      <c r="C118" s="191"/>
      <c r="D118" s="191"/>
    </row>
    <row r="119" spans="1:4" ht="18.75" customHeight="1" x14ac:dyDescent="0.2">
      <c r="A119" s="7"/>
      <c r="B119" s="8"/>
      <c r="C119" s="191"/>
      <c r="D119" s="191"/>
    </row>
    <row r="120" spans="1:4" ht="18.75" customHeight="1" x14ac:dyDescent="0.2">
      <c r="A120" s="7"/>
      <c r="B120" s="8"/>
      <c r="C120" s="191"/>
      <c r="D120" s="191"/>
    </row>
    <row r="121" spans="1:4" ht="18.75" customHeight="1" x14ac:dyDescent="0.2">
      <c r="A121" s="7"/>
      <c r="B121" s="8"/>
      <c r="C121" s="191"/>
      <c r="D121" s="191"/>
    </row>
    <row r="122" spans="1:4" ht="18.75" customHeight="1" x14ac:dyDescent="0.2">
      <c r="A122" s="7"/>
      <c r="B122" s="8"/>
      <c r="C122" s="191"/>
      <c r="D122" s="191"/>
    </row>
    <row r="123" spans="1:4" ht="18.75" customHeight="1" x14ac:dyDescent="0.2">
      <c r="A123" s="7"/>
      <c r="B123" s="8"/>
      <c r="C123" s="191"/>
      <c r="D123" s="191"/>
    </row>
    <row r="124" spans="1:4" ht="18.75" customHeight="1" x14ac:dyDescent="0.2">
      <c r="A124" s="7"/>
      <c r="B124" s="8"/>
      <c r="C124" s="191"/>
      <c r="D124" s="191"/>
    </row>
    <row r="125" spans="1:4" ht="18.75" customHeight="1" x14ac:dyDescent="0.2">
      <c r="A125" s="7"/>
      <c r="B125" s="8"/>
      <c r="C125" s="191"/>
      <c r="D125" s="191"/>
    </row>
    <row r="126" spans="1:4" ht="18.75" customHeight="1" x14ac:dyDescent="0.2">
      <c r="A126" s="7"/>
      <c r="B126" s="8"/>
      <c r="C126" s="191"/>
      <c r="D126" s="191"/>
    </row>
    <row r="127" spans="1:4" ht="18.75" customHeight="1" x14ac:dyDescent="0.2">
      <c r="A127" s="7"/>
      <c r="B127" s="8"/>
      <c r="C127" s="191"/>
      <c r="D127" s="191"/>
    </row>
    <row r="128" spans="1:4" ht="18.75" customHeight="1" x14ac:dyDescent="0.2">
      <c r="A128" s="7"/>
      <c r="B128" s="8"/>
      <c r="C128" s="191"/>
      <c r="D128" s="191"/>
    </row>
    <row r="129" spans="1:4" ht="18.75" customHeight="1" x14ac:dyDescent="0.2">
      <c r="A129" s="7"/>
      <c r="B129" s="8"/>
      <c r="C129" s="191"/>
      <c r="D129" s="191"/>
    </row>
    <row r="130" spans="1:4" ht="18.75" customHeight="1" x14ac:dyDescent="0.2">
      <c r="A130" s="7"/>
      <c r="B130" s="8"/>
      <c r="C130" s="191"/>
      <c r="D130" s="191"/>
    </row>
    <row r="131" spans="1:4" ht="18.75" customHeight="1" x14ac:dyDescent="0.2">
      <c r="A131" s="7"/>
      <c r="B131" s="8"/>
      <c r="C131" s="191"/>
      <c r="D131" s="191"/>
    </row>
    <row r="132" spans="1:4" ht="18.75" customHeight="1" x14ac:dyDescent="0.2">
      <c r="A132" s="7"/>
      <c r="B132" s="8"/>
      <c r="C132" s="191"/>
      <c r="D132" s="191"/>
    </row>
    <row r="133" spans="1:4" ht="18.75" customHeight="1" x14ac:dyDescent="0.2">
      <c r="A133" s="7"/>
      <c r="B133" s="8"/>
      <c r="C133" s="191"/>
      <c r="D133" s="191"/>
    </row>
    <row r="134" spans="1:4" ht="18.75" customHeight="1" x14ac:dyDescent="0.2">
      <c r="A134" s="7"/>
      <c r="B134" s="8"/>
      <c r="C134" s="191"/>
      <c r="D134" s="191"/>
    </row>
    <row r="135" spans="1:4" ht="18.75" customHeight="1" x14ac:dyDescent="0.2">
      <c r="A135" s="7"/>
      <c r="B135" s="8"/>
      <c r="C135" s="191"/>
      <c r="D135" s="191"/>
    </row>
    <row r="136" spans="1:4" ht="18.75" customHeight="1" x14ac:dyDescent="0.2">
      <c r="A136" s="7"/>
      <c r="B136" s="8"/>
      <c r="C136" s="191"/>
      <c r="D136" s="191"/>
    </row>
    <row r="137" spans="1:4" ht="18.75" customHeight="1" x14ac:dyDescent="0.2">
      <c r="A137" s="7"/>
      <c r="B137" s="8"/>
      <c r="C137" s="191"/>
      <c r="D137" s="191"/>
    </row>
    <row r="138" spans="1:4" ht="18.75" customHeight="1" x14ac:dyDescent="0.2">
      <c r="A138" s="7"/>
      <c r="B138" s="8"/>
      <c r="C138" s="191"/>
      <c r="D138" s="191"/>
    </row>
    <row r="139" spans="1:4" ht="18.75" customHeight="1" x14ac:dyDescent="0.2">
      <c r="A139" s="7"/>
      <c r="B139" s="8"/>
      <c r="C139" s="191"/>
      <c r="D139" s="191"/>
    </row>
    <row r="140" spans="1:4" ht="18.75" customHeight="1" x14ac:dyDescent="0.2">
      <c r="A140" s="7"/>
      <c r="B140" s="8"/>
      <c r="C140" s="191"/>
      <c r="D140" s="191"/>
    </row>
    <row r="141" spans="1:4" ht="18.75" customHeight="1" x14ac:dyDescent="0.2">
      <c r="A141" s="7"/>
      <c r="B141" s="8"/>
      <c r="C141" s="191"/>
      <c r="D141" s="191"/>
    </row>
    <row r="142" spans="1:4" ht="18.75" customHeight="1" x14ac:dyDescent="0.2">
      <c r="A142" s="7"/>
      <c r="B142" s="8"/>
      <c r="C142" s="191"/>
      <c r="D142" s="191"/>
    </row>
    <row r="143" spans="1:4" ht="18.75" customHeight="1" x14ac:dyDescent="0.2">
      <c r="A143" s="7"/>
      <c r="B143" s="8"/>
      <c r="C143" s="191"/>
      <c r="D143" s="191"/>
    </row>
    <row r="144" spans="1:4" ht="18.75" customHeight="1" x14ac:dyDescent="0.2">
      <c r="A144" s="7"/>
      <c r="B144" s="8"/>
      <c r="C144" s="191"/>
      <c r="D144" s="191"/>
    </row>
    <row r="145" spans="1:4" ht="18.75" customHeight="1" x14ac:dyDescent="0.2">
      <c r="A145" s="7"/>
      <c r="B145" s="8"/>
      <c r="C145" s="191"/>
      <c r="D145" s="191"/>
    </row>
    <row r="146" spans="1:4" ht="18.75" customHeight="1" x14ac:dyDescent="0.2">
      <c r="A146" s="7"/>
      <c r="B146" s="8"/>
      <c r="C146" s="191"/>
      <c r="D146" s="191"/>
    </row>
    <row r="147" spans="1:4" ht="18.75" customHeight="1" x14ac:dyDescent="0.2">
      <c r="A147" s="7"/>
      <c r="B147" s="8"/>
      <c r="C147" s="191"/>
      <c r="D147" s="191"/>
    </row>
    <row r="148" spans="1:4" ht="18.75" customHeight="1" x14ac:dyDescent="0.2">
      <c r="A148" s="7"/>
      <c r="B148" s="8"/>
      <c r="C148" s="191"/>
      <c r="D148" s="191"/>
    </row>
    <row r="149" spans="1:4" ht="18.75" customHeight="1" x14ac:dyDescent="0.2">
      <c r="A149" s="7"/>
      <c r="B149" s="8"/>
      <c r="C149" s="191"/>
      <c r="D149" s="191"/>
    </row>
    <row r="150" spans="1:4" ht="18.75" customHeight="1" x14ac:dyDescent="0.2">
      <c r="A150" s="7"/>
      <c r="B150" s="8"/>
      <c r="C150" s="191"/>
      <c r="D150" s="191"/>
    </row>
    <row r="151" spans="1:4" ht="18.75" customHeight="1" x14ac:dyDescent="0.2">
      <c r="A151" s="7"/>
      <c r="B151" s="8"/>
      <c r="C151" s="191"/>
      <c r="D151" s="191"/>
    </row>
    <row r="152" spans="1:4" ht="18.75" customHeight="1" x14ac:dyDescent="0.2">
      <c r="A152" s="7"/>
      <c r="B152" s="8"/>
      <c r="C152" s="191"/>
      <c r="D152" s="191"/>
    </row>
    <row r="153" spans="1:4" ht="18.75" customHeight="1" x14ac:dyDescent="0.2">
      <c r="A153" s="7"/>
      <c r="B153" s="8"/>
      <c r="C153" s="191"/>
      <c r="D153" s="191"/>
    </row>
    <row r="154" spans="1:4" ht="18.75" customHeight="1" x14ac:dyDescent="0.2">
      <c r="A154" s="7"/>
      <c r="B154" s="8"/>
      <c r="C154" s="191"/>
      <c r="D154" s="191"/>
    </row>
    <row r="155" spans="1:4" ht="18.75" customHeight="1" x14ac:dyDescent="0.2">
      <c r="A155" s="7"/>
      <c r="B155" s="8"/>
      <c r="C155" s="191"/>
      <c r="D155" s="191"/>
    </row>
    <row r="156" spans="1:4" ht="18.75" customHeight="1" x14ac:dyDescent="0.2">
      <c r="A156" s="7"/>
      <c r="B156" s="8"/>
      <c r="C156" s="191"/>
      <c r="D156" s="191"/>
    </row>
    <row r="157" spans="1:4" ht="18.75" customHeight="1" x14ac:dyDescent="0.2">
      <c r="A157" s="7"/>
      <c r="B157" s="8"/>
      <c r="C157" s="191"/>
      <c r="D157" s="191"/>
    </row>
    <row r="158" spans="1:4" ht="18.75" customHeight="1" x14ac:dyDescent="0.2">
      <c r="A158" s="7"/>
      <c r="B158" s="8"/>
      <c r="C158" s="191"/>
      <c r="D158" s="191"/>
    </row>
    <row r="159" spans="1:4" ht="18.75" customHeight="1" x14ac:dyDescent="0.2">
      <c r="A159" s="7"/>
      <c r="B159" s="8"/>
      <c r="C159" s="191"/>
      <c r="D159" s="191"/>
    </row>
    <row r="160" spans="1:4" ht="18.75" customHeight="1" x14ac:dyDescent="0.2">
      <c r="A160" s="7"/>
      <c r="B160" s="8"/>
      <c r="C160" s="191"/>
      <c r="D160" s="191"/>
    </row>
    <row r="161" spans="1:4" ht="18.75" customHeight="1" x14ac:dyDescent="0.2">
      <c r="A161" s="7"/>
      <c r="B161" s="8"/>
      <c r="C161" s="191"/>
      <c r="D161" s="191"/>
    </row>
    <row r="162" spans="1:4" ht="18.75" customHeight="1" x14ac:dyDescent="0.2">
      <c r="A162" s="7"/>
      <c r="B162" s="8"/>
      <c r="C162" s="191"/>
      <c r="D162" s="191"/>
    </row>
    <row r="163" spans="1:4" ht="18.75" customHeight="1" x14ac:dyDescent="0.2">
      <c r="A163" s="7"/>
      <c r="B163" s="8"/>
      <c r="C163" s="191"/>
      <c r="D163" s="191"/>
    </row>
    <row r="164" spans="1:4" ht="18.75" customHeight="1" x14ac:dyDescent="0.2">
      <c r="A164" s="7"/>
      <c r="B164" s="8"/>
      <c r="C164" s="191"/>
      <c r="D164" s="191"/>
    </row>
    <row r="165" spans="1:4" ht="18.75" customHeight="1" x14ac:dyDescent="0.2">
      <c r="A165" s="7"/>
      <c r="B165" s="8"/>
      <c r="C165" s="191"/>
      <c r="D165" s="191"/>
    </row>
    <row r="166" spans="1:4" ht="18.75" customHeight="1" x14ac:dyDescent="0.2">
      <c r="A166" s="7"/>
      <c r="B166" s="8"/>
      <c r="C166" s="191"/>
      <c r="D166" s="191"/>
    </row>
    <row r="167" spans="1:4" ht="18.75" customHeight="1" x14ac:dyDescent="0.2">
      <c r="A167" s="7"/>
      <c r="B167" s="8"/>
      <c r="C167" s="191"/>
      <c r="D167" s="191"/>
    </row>
    <row r="168" spans="1:4" ht="18.75" customHeight="1" x14ac:dyDescent="0.2">
      <c r="A168" s="7"/>
      <c r="B168" s="8"/>
      <c r="C168" s="191"/>
      <c r="D168" s="191"/>
    </row>
    <row r="169" spans="1:4" ht="18.75" customHeight="1" x14ac:dyDescent="0.2">
      <c r="A169" s="7"/>
      <c r="B169" s="8"/>
      <c r="C169" s="191"/>
      <c r="D169" s="191"/>
    </row>
    <row r="170" spans="1:4" ht="18.75" customHeight="1" x14ac:dyDescent="0.2">
      <c r="A170" s="7"/>
      <c r="B170" s="8"/>
      <c r="C170" s="191"/>
      <c r="D170" s="191"/>
    </row>
    <row r="171" spans="1:4" ht="18.75" customHeight="1" x14ac:dyDescent="0.2">
      <c r="A171" s="7"/>
      <c r="B171" s="8"/>
      <c r="C171" s="191"/>
      <c r="D171" s="191"/>
    </row>
    <row r="172" spans="1:4" ht="18.75" customHeight="1" x14ac:dyDescent="0.2">
      <c r="A172" s="7"/>
      <c r="B172" s="8"/>
      <c r="C172" s="191"/>
      <c r="D172" s="191"/>
    </row>
    <row r="173" spans="1:4" ht="18.75" customHeight="1" x14ac:dyDescent="0.2">
      <c r="A173" s="7"/>
      <c r="B173" s="8"/>
      <c r="C173" s="191"/>
      <c r="D173" s="191"/>
    </row>
    <row r="174" spans="1:4" ht="18.75" customHeight="1" x14ac:dyDescent="0.2">
      <c r="A174" s="7"/>
      <c r="B174" s="8"/>
      <c r="C174" s="191"/>
      <c r="D174" s="191"/>
    </row>
    <row r="175" spans="1:4" ht="18.75" customHeight="1" x14ac:dyDescent="0.2">
      <c r="A175" s="7"/>
      <c r="B175" s="8"/>
      <c r="C175" s="191"/>
      <c r="D175" s="191"/>
    </row>
    <row r="176" spans="1:4" ht="18.75" customHeight="1" x14ac:dyDescent="0.2">
      <c r="A176" s="7"/>
      <c r="B176" s="8"/>
      <c r="C176" s="191"/>
      <c r="D176" s="191"/>
    </row>
    <row r="177" spans="1:4" ht="18.75" customHeight="1" x14ac:dyDescent="0.2">
      <c r="A177" s="7"/>
      <c r="B177" s="8"/>
      <c r="C177" s="191"/>
      <c r="D177" s="191"/>
    </row>
    <row r="178" spans="1:4" ht="18.75" customHeight="1" x14ac:dyDescent="0.2">
      <c r="A178" s="7"/>
      <c r="B178" s="8"/>
      <c r="C178" s="191"/>
      <c r="D178" s="191"/>
    </row>
    <row r="179" spans="1:4" ht="18.75" customHeight="1" x14ac:dyDescent="0.2">
      <c r="A179" s="7"/>
      <c r="B179" s="8"/>
      <c r="C179" s="191"/>
      <c r="D179" s="191"/>
    </row>
    <row r="180" spans="1:4" ht="18.75" customHeight="1" x14ac:dyDescent="0.2">
      <c r="A180" s="7"/>
      <c r="B180" s="8"/>
      <c r="C180" s="191"/>
      <c r="D180" s="191"/>
    </row>
    <row r="181" spans="1:4" ht="18.75" customHeight="1" x14ac:dyDescent="0.2">
      <c r="A181" s="7"/>
      <c r="B181" s="8"/>
      <c r="C181" s="191"/>
      <c r="D181" s="191"/>
    </row>
    <row r="182" spans="1:4" ht="18.75" customHeight="1" x14ac:dyDescent="0.2">
      <c r="A182" s="7"/>
      <c r="B182" s="8"/>
      <c r="C182" s="191"/>
      <c r="D182" s="191"/>
    </row>
    <row r="183" spans="1:4" ht="18.75" customHeight="1" x14ac:dyDescent="0.2">
      <c r="A183" s="7"/>
      <c r="B183" s="8"/>
      <c r="C183" s="191"/>
      <c r="D183" s="191"/>
    </row>
    <row r="184" spans="1:4" ht="18.75" customHeight="1" x14ac:dyDescent="0.2">
      <c r="A184" s="7"/>
      <c r="B184" s="8"/>
      <c r="C184" s="191"/>
      <c r="D184" s="191"/>
    </row>
    <row r="185" spans="1:4" ht="18.75" customHeight="1" x14ac:dyDescent="0.2">
      <c r="A185" s="7"/>
      <c r="B185" s="8"/>
      <c r="C185" s="191"/>
      <c r="D185" s="191"/>
    </row>
    <row r="186" spans="1:4" ht="18.75" customHeight="1" x14ac:dyDescent="0.2">
      <c r="A186" s="7"/>
      <c r="B186" s="8"/>
      <c r="C186" s="191"/>
      <c r="D186" s="191"/>
    </row>
    <row r="187" spans="1:4" ht="18.75" customHeight="1" x14ac:dyDescent="0.2">
      <c r="A187" s="7"/>
      <c r="B187" s="8"/>
      <c r="C187" s="191"/>
      <c r="D187" s="191"/>
    </row>
    <row r="188" spans="1:4" ht="18.75" customHeight="1" x14ac:dyDescent="0.2">
      <c r="A188" s="7"/>
      <c r="B188" s="8"/>
      <c r="C188" s="191"/>
      <c r="D188" s="191"/>
    </row>
    <row r="189" spans="1:4" ht="18.75" customHeight="1" x14ac:dyDescent="0.2">
      <c r="A189" s="7"/>
      <c r="B189" s="8"/>
      <c r="C189" s="191"/>
      <c r="D189" s="191"/>
    </row>
    <row r="190" spans="1:4" ht="18.75" customHeight="1" x14ac:dyDescent="0.2">
      <c r="A190" s="7"/>
      <c r="B190" s="8"/>
      <c r="C190" s="191"/>
      <c r="D190" s="191"/>
    </row>
    <row r="191" spans="1:4" ht="18.75" customHeight="1" x14ac:dyDescent="0.2">
      <c r="A191" s="7"/>
      <c r="B191" s="8"/>
      <c r="C191" s="191"/>
      <c r="D191" s="191"/>
    </row>
    <row r="192" spans="1:4" ht="18.75" customHeight="1" x14ac:dyDescent="0.2">
      <c r="A192" s="7"/>
      <c r="B192" s="8"/>
      <c r="C192" s="191"/>
      <c r="D192" s="191"/>
    </row>
    <row r="193" spans="1:4" ht="18.75" customHeight="1" x14ac:dyDescent="0.2">
      <c r="A193" s="7"/>
      <c r="B193" s="8"/>
      <c r="C193" s="191"/>
      <c r="D193" s="191"/>
    </row>
    <row r="194" spans="1:4" ht="18.75" customHeight="1" x14ac:dyDescent="0.2">
      <c r="A194" s="7"/>
      <c r="B194" s="8"/>
      <c r="C194" s="191"/>
      <c r="D194" s="191"/>
    </row>
    <row r="195" spans="1:4" ht="18.75" customHeight="1" x14ac:dyDescent="0.2">
      <c r="A195" s="7"/>
      <c r="B195" s="8"/>
      <c r="C195" s="191"/>
      <c r="D195" s="191"/>
    </row>
    <row r="196" spans="1:4" ht="18.75" customHeight="1" x14ac:dyDescent="0.2">
      <c r="A196" s="7"/>
      <c r="B196" s="8"/>
      <c r="C196" s="191"/>
      <c r="D196" s="191"/>
    </row>
    <row r="197" spans="1:4" ht="18.75" customHeight="1" x14ac:dyDescent="0.2">
      <c r="A197" s="7"/>
      <c r="B197" s="8"/>
      <c r="C197" s="191"/>
      <c r="D197" s="191"/>
    </row>
    <row r="198" spans="1:4" ht="18.75" customHeight="1" x14ac:dyDescent="0.2">
      <c r="A198" s="7"/>
      <c r="B198" s="8"/>
      <c r="C198" s="191"/>
      <c r="D198" s="191"/>
    </row>
    <row r="199" spans="1:4" ht="18.75" customHeight="1" x14ac:dyDescent="0.2">
      <c r="A199" s="7"/>
      <c r="B199" s="8"/>
      <c r="C199" s="191"/>
      <c r="D199" s="191"/>
    </row>
    <row r="200" spans="1:4" ht="18.75" customHeight="1" x14ac:dyDescent="0.2">
      <c r="A200" s="7"/>
      <c r="B200" s="8"/>
      <c r="C200" s="191"/>
      <c r="D200" s="191"/>
    </row>
    <row r="201" spans="1:4" ht="18.75" customHeight="1" x14ac:dyDescent="0.2">
      <c r="A201" s="7"/>
      <c r="B201" s="8"/>
      <c r="C201" s="191"/>
      <c r="D201" s="191"/>
    </row>
    <row r="202" spans="1:4" ht="18.75" customHeight="1" x14ac:dyDescent="0.2">
      <c r="A202" s="7"/>
      <c r="B202" s="8"/>
      <c r="C202" s="191"/>
      <c r="D202" s="191"/>
    </row>
    <row r="203" spans="1:4" ht="18.75" customHeight="1" x14ac:dyDescent="0.2">
      <c r="A203" s="7"/>
      <c r="B203" s="8"/>
      <c r="C203" s="191"/>
      <c r="D203" s="191"/>
    </row>
    <row r="204" spans="1:4" ht="18.75" customHeight="1" x14ac:dyDescent="0.2">
      <c r="A204" s="7"/>
      <c r="B204" s="8"/>
      <c r="C204" s="191"/>
      <c r="D204" s="191"/>
    </row>
    <row r="205" spans="1:4" ht="18.75" customHeight="1" x14ac:dyDescent="0.2">
      <c r="A205" s="7"/>
      <c r="B205" s="8"/>
      <c r="C205" s="191"/>
      <c r="D205" s="191"/>
    </row>
    <row r="206" spans="1:4" ht="18.75" customHeight="1" x14ac:dyDescent="0.2">
      <c r="A206" s="7"/>
      <c r="B206" s="8"/>
      <c r="C206" s="191"/>
      <c r="D206" s="191"/>
    </row>
    <row r="207" spans="1:4" ht="18.75" customHeight="1" x14ac:dyDescent="0.2">
      <c r="A207" s="7"/>
      <c r="B207" s="8"/>
      <c r="C207" s="191"/>
      <c r="D207" s="191"/>
    </row>
    <row r="208" spans="1:4" ht="18.75" customHeight="1" x14ac:dyDescent="0.2">
      <c r="A208" s="7"/>
      <c r="B208" s="8"/>
      <c r="C208" s="191"/>
      <c r="D208" s="191"/>
    </row>
    <row r="209" spans="1:4" ht="18.75" customHeight="1" x14ac:dyDescent="0.2">
      <c r="A209" s="7"/>
      <c r="B209" s="8"/>
      <c r="C209" s="191"/>
      <c r="D209" s="191"/>
    </row>
    <row r="210" spans="1:4" ht="18.75" customHeight="1" x14ac:dyDescent="0.2">
      <c r="A210" s="7"/>
      <c r="B210" s="8"/>
      <c r="C210" s="191"/>
      <c r="D210" s="191"/>
    </row>
    <row r="211" spans="1:4" ht="18.75" customHeight="1" x14ac:dyDescent="0.2">
      <c r="A211" s="7"/>
      <c r="B211" s="8"/>
      <c r="C211" s="191"/>
      <c r="D211" s="191"/>
    </row>
    <row r="212" spans="1:4" ht="18.75" customHeight="1" x14ac:dyDescent="0.2">
      <c r="A212" s="7"/>
      <c r="B212" s="8"/>
      <c r="C212" s="191"/>
      <c r="D212" s="191"/>
    </row>
    <row r="213" spans="1:4" ht="18.75" customHeight="1" x14ac:dyDescent="0.2">
      <c r="A213" s="7"/>
      <c r="B213" s="8"/>
      <c r="C213" s="191"/>
      <c r="D213" s="191"/>
    </row>
    <row r="214" spans="1:4" ht="18.75" customHeight="1" x14ac:dyDescent="0.2">
      <c r="A214" s="7"/>
      <c r="B214" s="8"/>
      <c r="C214" s="191"/>
      <c r="D214" s="191"/>
    </row>
    <row r="215" spans="1:4" ht="18.75" customHeight="1" x14ac:dyDescent="0.2">
      <c r="A215" s="7"/>
      <c r="B215" s="8"/>
      <c r="C215" s="191"/>
      <c r="D215" s="191"/>
    </row>
    <row r="216" spans="1:4" ht="18.75" customHeight="1" x14ac:dyDescent="0.2">
      <c r="A216" s="7"/>
      <c r="B216" s="8"/>
      <c r="C216" s="191"/>
      <c r="D216" s="191"/>
    </row>
    <row r="217" spans="1:4" ht="18.75" customHeight="1" x14ac:dyDescent="0.2">
      <c r="A217" s="7"/>
      <c r="B217" s="8"/>
      <c r="C217" s="191"/>
      <c r="D217" s="191"/>
    </row>
    <row r="218" spans="1:4" ht="18.75" customHeight="1" x14ac:dyDescent="0.2">
      <c r="A218" s="7"/>
      <c r="B218" s="8"/>
      <c r="C218" s="191"/>
      <c r="D218" s="191"/>
    </row>
    <row r="219" spans="1:4" ht="18.75" customHeight="1" x14ac:dyDescent="0.2">
      <c r="A219" s="7"/>
      <c r="B219" s="8"/>
      <c r="C219" s="191"/>
      <c r="D219" s="191"/>
    </row>
    <row r="220" spans="1:4" ht="18.75" customHeight="1" x14ac:dyDescent="0.2">
      <c r="A220" s="7"/>
      <c r="B220" s="8"/>
      <c r="C220" s="191"/>
      <c r="D220" s="191"/>
    </row>
    <row r="221" spans="1:4" ht="18.75" customHeight="1" x14ac:dyDescent="0.2">
      <c r="A221" s="7"/>
      <c r="B221" s="8"/>
      <c r="C221" s="191"/>
      <c r="D221" s="191"/>
    </row>
    <row r="222" spans="1:4" ht="18.75" customHeight="1" x14ac:dyDescent="0.2">
      <c r="A222" s="7"/>
      <c r="B222" s="8"/>
      <c r="C222" s="191"/>
      <c r="D222" s="191"/>
    </row>
    <row r="223" spans="1:4" ht="18.75" customHeight="1" x14ac:dyDescent="0.2">
      <c r="A223" s="7"/>
      <c r="B223" s="8"/>
      <c r="C223" s="191"/>
      <c r="D223" s="191"/>
    </row>
    <row r="224" spans="1:4" ht="18.75" customHeight="1" x14ac:dyDescent="0.2">
      <c r="A224" s="7"/>
      <c r="B224" s="8"/>
      <c r="C224" s="191"/>
      <c r="D224" s="191"/>
    </row>
    <row r="225" spans="1:4" ht="18.75" customHeight="1" x14ac:dyDescent="0.2">
      <c r="A225" s="7"/>
      <c r="B225" s="8"/>
      <c r="C225" s="191"/>
      <c r="D225" s="191"/>
    </row>
    <row r="226" spans="1:4" ht="18.75" customHeight="1" x14ac:dyDescent="0.2">
      <c r="A226" s="7"/>
      <c r="B226" s="8"/>
      <c r="C226" s="191"/>
      <c r="D226" s="191"/>
    </row>
    <row r="227" spans="1:4" ht="18.75" customHeight="1" x14ac:dyDescent="0.2">
      <c r="A227" s="7"/>
      <c r="B227" s="8"/>
      <c r="C227" s="191"/>
      <c r="D227" s="191"/>
    </row>
    <row r="228" spans="1:4" ht="18.75" customHeight="1" x14ac:dyDescent="0.2">
      <c r="A228" s="7"/>
      <c r="B228" s="8"/>
      <c r="C228" s="191"/>
      <c r="D228" s="191"/>
    </row>
    <row r="229" spans="1:4" ht="18.75" customHeight="1" x14ac:dyDescent="0.2">
      <c r="A229" s="7"/>
      <c r="B229" s="8"/>
      <c r="C229" s="191"/>
      <c r="D229" s="191"/>
    </row>
    <row r="230" spans="1:4" ht="18.75" customHeight="1" x14ac:dyDescent="0.2">
      <c r="A230" s="7"/>
      <c r="B230" s="8"/>
      <c r="C230" s="191"/>
      <c r="D230" s="191"/>
    </row>
    <row r="231" spans="1:4" ht="18.75" customHeight="1" x14ac:dyDescent="0.2">
      <c r="A231" s="7"/>
      <c r="B231" s="8"/>
      <c r="C231" s="191"/>
      <c r="D231" s="191"/>
    </row>
    <row r="232" spans="1:4" ht="18.75" customHeight="1" x14ac:dyDescent="0.2">
      <c r="A232" s="7"/>
      <c r="B232" s="8"/>
      <c r="C232" s="191"/>
      <c r="D232" s="191"/>
    </row>
    <row r="233" spans="1:4" ht="18.75" customHeight="1" x14ac:dyDescent="0.2">
      <c r="A233" s="7"/>
      <c r="B233" s="8"/>
      <c r="C233" s="191"/>
      <c r="D233" s="191"/>
    </row>
    <row r="234" spans="1:4" ht="18.75" customHeight="1" x14ac:dyDescent="0.2">
      <c r="A234" s="7"/>
      <c r="B234" s="8"/>
      <c r="C234" s="191"/>
      <c r="D234" s="191"/>
    </row>
    <row r="235" spans="1:4" ht="18.75" customHeight="1" x14ac:dyDescent="0.2">
      <c r="A235" s="7"/>
      <c r="B235" s="8"/>
      <c r="C235" s="191"/>
      <c r="D235" s="191"/>
    </row>
    <row r="236" spans="1:4" ht="18.75" customHeight="1" x14ac:dyDescent="0.2">
      <c r="A236" s="7"/>
      <c r="B236" s="8"/>
      <c r="C236" s="191"/>
      <c r="D236" s="191"/>
    </row>
    <row r="237" spans="1:4" ht="18.75" customHeight="1" x14ac:dyDescent="0.2">
      <c r="A237" s="7"/>
      <c r="B237" s="8"/>
      <c r="C237" s="191"/>
      <c r="D237" s="191"/>
    </row>
    <row r="238" spans="1:4" ht="18.75" customHeight="1" x14ac:dyDescent="0.2">
      <c r="A238" s="7"/>
      <c r="B238" s="8"/>
      <c r="C238" s="191"/>
      <c r="D238" s="191"/>
    </row>
    <row r="239" spans="1:4" ht="18.75" customHeight="1" x14ac:dyDescent="0.2">
      <c r="A239" s="7"/>
      <c r="B239" s="8"/>
      <c r="C239" s="191"/>
      <c r="D239" s="191"/>
    </row>
    <row r="240" spans="1:4" ht="18.75" customHeight="1" x14ac:dyDescent="0.2">
      <c r="A240" s="7"/>
      <c r="B240" s="8"/>
      <c r="C240" s="191"/>
      <c r="D240" s="191"/>
    </row>
    <row r="241" spans="1:4" ht="18.75" customHeight="1" x14ac:dyDescent="0.2">
      <c r="A241" s="7"/>
      <c r="B241" s="8"/>
      <c r="C241" s="191"/>
      <c r="D241" s="191"/>
    </row>
    <row r="242" spans="1:4" ht="18.75" customHeight="1" x14ac:dyDescent="0.2">
      <c r="A242" s="7"/>
      <c r="B242" s="8"/>
      <c r="C242" s="191"/>
      <c r="D242" s="191"/>
    </row>
    <row r="243" spans="1:4" ht="18.75" customHeight="1" x14ac:dyDescent="0.2">
      <c r="A243" s="7"/>
      <c r="B243" s="8"/>
      <c r="C243" s="191"/>
      <c r="D243" s="191"/>
    </row>
    <row r="244" spans="1:4" ht="18.75" customHeight="1" x14ac:dyDescent="0.2">
      <c r="A244" s="7"/>
      <c r="B244" s="8"/>
      <c r="C244" s="191"/>
      <c r="D244" s="191"/>
    </row>
    <row r="245" spans="1:4" ht="18.75" customHeight="1" x14ac:dyDescent="0.2">
      <c r="A245" s="7"/>
      <c r="B245" s="8"/>
      <c r="C245" s="191"/>
      <c r="D245" s="191"/>
    </row>
    <row r="246" spans="1:4" ht="18.75" customHeight="1" x14ac:dyDescent="0.2">
      <c r="A246" s="7"/>
      <c r="B246" s="8"/>
      <c r="C246" s="191"/>
      <c r="D246" s="191"/>
    </row>
    <row r="247" spans="1:4" ht="18.75" customHeight="1" x14ac:dyDescent="0.2">
      <c r="A247" s="7"/>
      <c r="B247" s="8"/>
      <c r="C247" s="191"/>
      <c r="D247" s="191"/>
    </row>
    <row r="248" spans="1:4" ht="18.75" customHeight="1" x14ac:dyDescent="0.2">
      <c r="A248" s="7"/>
      <c r="B248" s="8"/>
      <c r="C248" s="191"/>
      <c r="D248" s="191"/>
    </row>
    <row r="249" spans="1:4" ht="18.75" customHeight="1" x14ac:dyDescent="0.2">
      <c r="A249" s="7"/>
      <c r="B249" s="8"/>
      <c r="C249" s="191"/>
      <c r="D249" s="191"/>
    </row>
    <row r="250" spans="1:4" ht="18.75" customHeight="1" x14ac:dyDescent="0.2">
      <c r="A250" s="7"/>
      <c r="B250" s="8"/>
      <c r="C250" s="191"/>
      <c r="D250" s="191"/>
    </row>
    <row r="251" spans="1:4" ht="18.75" customHeight="1" x14ac:dyDescent="0.2">
      <c r="A251" s="7"/>
      <c r="B251" s="8"/>
      <c r="C251" s="191"/>
      <c r="D251" s="191"/>
    </row>
    <row r="252" spans="1:4" ht="18.75" customHeight="1" x14ac:dyDescent="0.2">
      <c r="A252" s="7"/>
      <c r="B252" s="8"/>
      <c r="C252" s="191"/>
      <c r="D252" s="191"/>
    </row>
    <row r="253" spans="1:4" ht="18.75" customHeight="1" x14ac:dyDescent="0.2">
      <c r="A253" s="7"/>
      <c r="B253" s="8"/>
      <c r="C253" s="191"/>
      <c r="D253" s="191"/>
    </row>
    <row r="254" spans="1:4" ht="18.75" customHeight="1" x14ac:dyDescent="0.2">
      <c r="A254" s="7"/>
      <c r="B254" s="8"/>
      <c r="C254" s="191"/>
      <c r="D254" s="191"/>
    </row>
    <row r="255" spans="1:4" ht="18.75" customHeight="1" x14ac:dyDescent="0.2">
      <c r="A255" s="7"/>
      <c r="B255" s="8"/>
      <c r="C255" s="191"/>
      <c r="D255" s="191"/>
    </row>
    <row r="256" spans="1:4" ht="18.75" customHeight="1" x14ac:dyDescent="0.2">
      <c r="A256" s="7"/>
      <c r="B256" s="8"/>
      <c r="C256" s="191"/>
      <c r="D256" s="191"/>
    </row>
    <row r="257" spans="1:4" ht="18.75" customHeight="1" x14ac:dyDescent="0.2">
      <c r="A257" s="7"/>
      <c r="B257" s="8"/>
      <c r="C257" s="191"/>
      <c r="D257" s="191"/>
    </row>
    <row r="258" spans="1:4" ht="18.75" customHeight="1" x14ac:dyDescent="0.2">
      <c r="A258" s="7"/>
      <c r="B258" s="8"/>
      <c r="C258" s="191"/>
      <c r="D258" s="191"/>
    </row>
    <row r="259" spans="1:4" ht="18.75" customHeight="1" x14ac:dyDescent="0.2">
      <c r="A259" s="7"/>
      <c r="B259" s="8"/>
      <c r="C259" s="191"/>
      <c r="D259" s="191"/>
    </row>
    <row r="260" spans="1:4" ht="18.75" customHeight="1" x14ac:dyDescent="0.2">
      <c r="A260" s="7"/>
      <c r="B260" s="8"/>
      <c r="C260" s="191"/>
      <c r="D260" s="191"/>
    </row>
    <row r="261" spans="1:4" ht="18.75" customHeight="1" x14ac:dyDescent="0.2">
      <c r="A261" s="7"/>
      <c r="B261" s="8"/>
      <c r="C261" s="191"/>
      <c r="D261" s="191"/>
    </row>
    <row r="262" spans="1:4" ht="18.75" customHeight="1" x14ac:dyDescent="0.2">
      <c r="A262" s="7"/>
      <c r="B262" s="8"/>
      <c r="C262" s="191"/>
      <c r="D262" s="191"/>
    </row>
    <row r="263" spans="1:4" ht="18.75" customHeight="1" x14ac:dyDescent="0.2">
      <c r="A263" s="7"/>
      <c r="B263" s="8"/>
      <c r="C263" s="191"/>
      <c r="D263" s="191"/>
    </row>
    <row r="264" spans="1:4" ht="18.75" customHeight="1" x14ac:dyDescent="0.2">
      <c r="A264" s="7"/>
      <c r="B264" s="8"/>
      <c r="C264" s="191"/>
      <c r="D264" s="191"/>
    </row>
    <row r="265" spans="1:4" ht="18.75" customHeight="1" x14ac:dyDescent="0.2">
      <c r="A265" s="7"/>
      <c r="B265" s="8"/>
      <c r="C265" s="191"/>
      <c r="D265" s="191"/>
    </row>
    <row r="266" spans="1:4" ht="18.75" customHeight="1" x14ac:dyDescent="0.2">
      <c r="A266" s="7"/>
      <c r="B266" s="8"/>
      <c r="C266" s="191"/>
      <c r="D266" s="191"/>
    </row>
    <row r="267" spans="1:4" ht="18.75" customHeight="1" x14ac:dyDescent="0.2">
      <c r="A267" s="7"/>
      <c r="B267" s="8"/>
      <c r="C267" s="191"/>
      <c r="D267" s="191"/>
    </row>
    <row r="268" spans="1:4" ht="18.75" customHeight="1" x14ac:dyDescent="0.2">
      <c r="A268" s="7"/>
      <c r="B268" s="8"/>
      <c r="C268" s="191"/>
      <c r="D268" s="191"/>
    </row>
    <row r="269" spans="1:4" ht="18.75" customHeight="1" x14ac:dyDescent="0.2">
      <c r="A269" s="7"/>
      <c r="B269" s="8"/>
      <c r="C269" s="191"/>
      <c r="D269" s="191"/>
    </row>
    <row r="270" spans="1:4" ht="18.75" customHeight="1" x14ac:dyDescent="0.2">
      <c r="A270" s="7"/>
      <c r="B270" s="8"/>
      <c r="C270" s="191"/>
      <c r="D270" s="191"/>
    </row>
    <row r="271" spans="1:4" ht="18.75" customHeight="1" x14ac:dyDescent="0.2">
      <c r="A271" s="7"/>
      <c r="B271" s="8"/>
      <c r="C271" s="191"/>
      <c r="D271" s="191"/>
    </row>
    <row r="272" spans="1:4" ht="18.75" customHeight="1" x14ac:dyDescent="0.2">
      <c r="A272" s="7"/>
      <c r="B272" s="8"/>
      <c r="C272" s="191"/>
      <c r="D272" s="191"/>
    </row>
    <row r="273" spans="1:4" ht="18.75" customHeight="1" x14ac:dyDescent="0.2">
      <c r="A273" s="7"/>
      <c r="B273" s="8"/>
      <c r="C273" s="191"/>
      <c r="D273" s="191"/>
    </row>
    <row r="274" spans="1:4" ht="18.75" customHeight="1" x14ac:dyDescent="0.2">
      <c r="A274" s="7"/>
      <c r="B274" s="8"/>
      <c r="C274" s="191"/>
      <c r="D274" s="191"/>
    </row>
    <row r="275" spans="1:4" ht="18.75" customHeight="1" x14ac:dyDescent="0.2">
      <c r="A275" s="7"/>
      <c r="B275" s="8"/>
      <c r="C275" s="191"/>
      <c r="D275" s="191"/>
    </row>
    <row r="276" spans="1:4" ht="18.75" customHeight="1" x14ac:dyDescent="0.2">
      <c r="A276" s="7"/>
      <c r="B276" s="8"/>
      <c r="C276" s="191"/>
      <c r="D276" s="191"/>
    </row>
    <row r="277" spans="1:4" ht="18.75" customHeight="1" x14ac:dyDescent="0.2">
      <c r="A277" s="7"/>
      <c r="B277" s="8"/>
      <c r="C277" s="191"/>
      <c r="D277" s="191"/>
    </row>
    <row r="278" spans="1:4" ht="18.75" customHeight="1" x14ac:dyDescent="0.2">
      <c r="A278" s="7"/>
      <c r="B278" s="8"/>
      <c r="C278" s="191"/>
      <c r="D278" s="191"/>
    </row>
    <row r="279" spans="1:4" ht="18.75" customHeight="1" x14ac:dyDescent="0.2">
      <c r="A279" s="7"/>
      <c r="B279" s="8"/>
      <c r="C279" s="191"/>
      <c r="D279" s="191"/>
    </row>
    <row r="280" spans="1:4" ht="18.75" customHeight="1" x14ac:dyDescent="0.2">
      <c r="A280" s="7"/>
      <c r="B280" s="8"/>
      <c r="C280" s="191"/>
      <c r="D280" s="191"/>
    </row>
    <row r="281" spans="1:4" ht="18.75" customHeight="1" x14ac:dyDescent="0.2">
      <c r="A281" s="7"/>
      <c r="B281" s="8"/>
      <c r="C281" s="191"/>
      <c r="D281" s="191"/>
    </row>
    <row r="282" spans="1:4" ht="18.75" customHeight="1" x14ac:dyDescent="0.2">
      <c r="A282" s="7"/>
      <c r="B282" s="8"/>
      <c r="C282" s="191"/>
      <c r="D282" s="191"/>
    </row>
    <row r="283" spans="1:4" ht="18.75" customHeight="1" x14ac:dyDescent="0.2">
      <c r="A283" s="7"/>
      <c r="B283" s="8"/>
      <c r="C283" s="191"/>
      <c r="D283" s="191"/>
    </row>
    <row r="284" spans="1:4" ht="18.75" customHeight="1" x14ac:dyDescent="0.2">
      <c r="A284" s="7"/>
      <c r="B284" s="8"/>
      <c r="C284" s="191"/>
      <c r="D284" s="191"/>
    </row>
    <row r="285" spans="1:4" ht="18.75" customHeight="1" x14ac:dyDescent="0.2">
      <c r="A285" s="7"/>
      <c r="B285" s="8"/>
      <c r="C285" s="191"/>
      <c r="D285" s="191"/>
    </row>
    <row r="286" spans="1:4" ht="18.75" customHeight="1" x14ac:dyDescent="0.2">
      <c r="A286" s="7"/>
      <c r="B286" s="8"/>
      <c r="C286" s="191"/>
      <c r="D286" s="191"/>
    </row>
    <row r="287" spans="1:4" ht="18.75" customHeight="1" x14ac:dyDescent="0.2">
      <c r="A287" s="7"/>
      <c r="B287" s="8"/>
      <c r="C287" s="191"/>
      <c r="D287" s="191"/>
    </row>
    <row r="288" spans="1:4" ht="18.75" customHeight="1" x14ac:dyDescent="0.2">
      <c r="A288" s="7"/>
      <c r="B288" s="8"/>
      <c r="C288" s="191"/>
      <c r="D288" s="191"/>
    </row>
    <row r="289" spans="1:4" ht="18.75" customHeight="1" x14ac:dyDescent="0.2">
      <c r="A289" s="7"/>
      <c r="B289" s="8"/>
      <c r="C289" s="191"/>
      <c r="D289" s="191"/>
    </row>
    <row r="290" spans="1:4" ht="18.75" customHeight="1" x14ac:dyDescent="0.2">
      <c r="A290" s="7"/>
      <c r="B290" s="8"/>
      <c r="C290" s="191"/>
      <c r="D290" s="191"/>
    </row>
    <row r="291" spans="1:4" ht="18.75" customHeight="1" x14ac:dyDescent="0.2">
      <c r="A291" s="7"/>
      <c r="B291" s="8"/>
      <c r="C291" s="191"/>
      <c r="D291" s="191"/>
    </row>
    <row r="292" spans="1:4" ht="18.75" customHeight="1" x14ac:dyDescent="0.2">
      <c r="A292" s="7"/>
      <c r="B292" s="8"/>
      <c r="C292" s="191"/>
      <c r="D292" s="191"/>
    </row>
    <row r="293" spans="1:4" ht="18.75" customHeight="1" x14ac:dyDescent="0.2">
      <c r="A293" s="7"/>
      <c r="B293" s="8"/>
      <c r="C293" s="191"/>
      <c r="D293" s="191"/>
    </row>
    <row r="294" spans="1:4" ht="18.75" customHeight="1" x14ac:dyDescent="0.2">
      <c r="A294" s="7"/>
      <c r="B294" s="8"/>
      <c r="C294" s="191"/>
      <c r="D294" s="191"/>
    </row>
    <row r="295" spans="1:4" ht="18.75" customHeight="1" x14ac:dyDescent="0.2">
      <c r="A295" s="7"/>
      <c r="B295" s="8"/>
      <c r="C295" s="191"/>
      <c r="D295" s="191"/>
    </row>
    <row r="296" spans="1:4" ht="18.75" customHeight="1" x14ac:dyDescent="0.2">
      <c r="A296" s="7"/>
      <c r="B296" s="8"/>
      <c r="C296" s="191"/>
      <c r="D296" s="191"/>
    </row>
    <row r="297" spans="1:4" ht="18.75" customHeight="1" x14ac:dyDescent="0.2">
      <c r="A297" s="7"/>
      <c r="B297" s="8"/>
      <c r="C297" s="191"/>
      <c r="D297" s="191"/>
    </row>
    <row r="298" spans="1:4" ht="18.75" customHeight="1" x14ac:dyDescent="0.2">
      <c r="A298" s="7"/>
      <c r="B298" s="8"/>
      <c r="C298" s="191"/>
      <c r="D298" s="191"/>
    </row>
    <row r="299" spans="1:4" ht="18.75" customHeight="1" x14ac:dyDescent="0.2">
      <c r="A299" s="7"/>
      <c r="B299" s="8"/>
      <c r="C299" s="191"/>
      <c r="D299" s="191"/>
    </row>
    <row r="300" spans="1:4" ht="18.75" customHeight="1" x14ac:dyDescent="0.2">
      <c r="A300" s="7"/>
      <c r="B300" s="8"/>
      <c r="C300" s="191"/>
      <c r="D300" s="191"/>
    </row>
    <row r="301" spans="1:4" ht="18.75" customHeight="1" x14ac:dyDescent="0.2">
      <c r="A301" s="7"/>
      <c r="B301" s="8"/>
      <c r="C301" s="191"/>
      <c r="D301" s="191"/>
    </row>
    <row r="302" spans="1:4" ht="18.75" customHeight="1" x14ac:dyDescent="0.2">
      <c r="A302" s="7"/>
      <c r="B302" s="8"/>
      <c r="C302" s="191"/>
      <c r="D302" s="191"/>
    </row>
    <row r="303" spans="1:4" ht="18.75" customHeight="1" x14ac:dyDescent="0.2">
      <c r="A303" s="7"/>
      <c r="B303" s="8"/>
      <c r="C303" s="191"/>
      <c r="D303" s="19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85"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55" customWidth="1"/>
    <col min="2" max="2" width="37.42578125" style="155" bestFit="1" customWidth="1"/>
    <col min="3" max="3" width="19" style="156" customWidth="1"/>
    <col min="4" max="4" width="5.28515625" style="155" bestFit="1" customWidth="1"/>
    <col min="5" max="5" width="4.7109375" style="155" customWidth="1"/>
    <col min="6" max="6" width="29.140625" style="155" bestFit="1" customWidth="1"/>
    <col min="7" max="7" width="11.5703125" style="155"/>
    <col min="8" max="8" width="64.5703125" style="155" bestFit="1" customWidth="1"/>
    <col min="9" max="16384" width="11.5703125" style="155"/>
  </cols>
  <sheetData>
    <row r="1" spans="1:8" ht="26.25" customHeight="1" x14ac:dyDescent="0.35">
      <c r="A1" s="158" t="s">
        <v>16</v>
      </c>
      <c r="H1" s="157"/>
    </row>
    <row r="2" spans="1:8" ht="12.75" customHeight="1" x14ac:dyDescent="0.2">
      <c r="A2" s="158"/>
    </row>
    <row r="3" spans="1:8" ht="12.75" customHeight="1" x14ac:dyDescent="0.2">
      <c r="A3" s="158"/>
    </row>
    <row r="4" spans="1:8" ht="12.75" customHeight="1" x14ac:dyDescent="0.2">
      <c r="A4" s="158"/>
    </row>
    <row r="5" spans="1:8" ht="12.75" customHeight="1" x14ac:dyDescent="0.2">
      <c r="A5" s="158"/>
    </row>
    <row r="6" spans="1:8" ht="12.75" customHeight="1" x14ac:dyDescent="0.2">
      <c r="A6" s="158"/>
    </row>
    <row r="7" spans="1:8" ht="12.75" customHeight="1" x14ac:dyDescent="0.2">
      <c r="A7" s="158"/>
    </row>
    <row r="8" spans="1:8" ht="12.75" customHeight="1" x14ac:dyDescent="0.2">
      <c r="A8" s="158"/>
    </row>
    <row r="9" spans="1:8" ht="12.75" customHeight="1" x14ac:dyDescent="0.2">
      <c r="A9" s="158"/>
    </row>
    <row r="10" spans="1:8" ht="12.75" customHeight="1" x14ac:dyDescent="0.2">
      <c r="A10" s="158"/>
    </row>
    <row r="11" spans="1:8" ht="12.75" customHeight="1" x14ac:dyDescent="0.2">
      <c r="A11" s="158"/>
    </row>
    <row r="12" spans="1:8" ht="12.75" customHeight="1" x14ac:dyDescent="0.2">
      <c r="A12" s="158"/>
    </row>
    <row r="13" spans="1:8" ht="12.75" customHeight="1" x14ac:dyDescent="0.2">
      <c r="A13" s="158"/>
    </row>
    <row r="14" spans="1:8" ht="12.75" customHeight="1" x14ac:dyDescent="0.2">
      <c r="A14" s="158"/>
    </row>
    <row r="15" spans="1:8" ht="12.75" customHeight="1" x14ac:dyDescent="0.2">
      <c r="A15" s="158"/>
    </row>
    <row r="16" spans="1:8" ht="12.75" customHeight="1" x14ac:dyDescent="0.2">
      <c r="A16" s="158"/>
    </row>
    <row r="17" spans="1:8" ht="12.75" customHeight="1" x14ac:dyDescent="0.2">
      <c r="A17" s="158"/>
    </row>
    <row r="18" spans="1:8" ht="12.75" customHeight="1" x14ac:dyDescent="0.2">
      <c r="A18" s="158"/>
    </row>
    <row r="19" spans="1:8" ht="12.75" customHeight="1" x14ac:dyDescent="0.2">
      <c r="A19" s="158"/>
    </row>
    <row r="20" spans="1:8" ht="12.75" customHeight="1" x14ac:dyDescent="0.2">
      <c r="A20" s="158"/>
    </row>
    <row r="21" spans="1:8" ht="12.75" customHeight="1" x14ac:dyDescent="0.2">
      <c r="A21" s="158"/>
    </row>
    <row r="22" spans="1:8" ht="12.75" customHeight="1" x14ac:dyDescent="0.2">
      <c r="A22" s="158"/>
    </row>
    <row r="23" spans="1:8" ht="12.75" customHeight="1" x14ac:dyDescent="0.2">
      <c r="A23" s="158"/>
    </row>
    <row r="24" spans="1:8" ht="12.75" customHeight="1" x14ac:dyDescent="0.2">
      <c r="A24" s="158"/>
    </row>
    <row r="25" spans="1:8" ht="12.75" customHeight="1" x14ac:dyDescent="0.2">
      <c r="A25" s="158"/>
    </row>
    <row r="26" spans="1:8" ht="12.75" customHeight="1" x14ac:dyDescent="0.2">
      <c r="A26" s="158"/>
    </row>
    <row r="27" spans="1:8" ht="12.75" customHeight="1" x14ac:dyDescent="0.2">
      <c r="A27" s="158"/>
    </row>
    <row r="28" spans="1:8" s="160" customFormat="1" ht="51" x14ac:dyDescent="0.2">
      <c r="A28" s="56" t="s">
        <v>157</v>
      </c>
      <c r="B28" s="56" t="s">
        <v>158</v>
      </c>
      <c r="C28" s="56" t="s">
        <v>385</v>
      </c>
      <c r="D28" s="159"/>
      <c r="E28" s="159"/>
      <c r="F28" s="56" t="s">
        <v>386</v>
      </c>
      <c r="G28" s="56" t="s">
        <v>387</v>
      </c>
      <c r="H28" s="56" t="s">
        <v>388</v>
      </c>
    </row>
    <row r="29" spans="1:8" x14ac:dyDescent="0.2">
      <c r="A29" s="165">
        <v>3</v>
      </c>
      <c r="B29" s="161" t="s">
        <v>159</v>
      </c>
      <c r="C29" s="164" t="s">
        <v>394</v>
      </c>
      <c r="F29" s="155" t="s">
        <v>391</v>
      </c>
      <c r="G29" s="162">
        <v>43626</v>
      </c>
      <c r="H29" s="155" t="s">
        <v>392</v>
      </c>
    </row>
    <row r="30" spans="1:8" x14ac:dyDescent="0.2">
      <c r="A30" s="165">
        <v>4</v>
      </c>
      <c r="B30" s="161" t="s">
        <v>159</v>
      </c>
      <c r="C30" s="164" t="s">
        <v>394</v>
      </c>
      <c r="F30" s="155" t="s">
        <v>396</v>
      </c>
      <c r="G30" s="162">
        <v>43626</v>
      </c>
      <c r="H30" s="155" t="s">
        <v>392</v>
      </c>
    </row>
    <row r="31" spans="1:8" x14ac:dyDescent="0.2">
      <c r="A31" s="165">
        <v>5</v>
      </c>
      <c r="B31" s="161" t="s">
        <v>160</v>
      </c>
      <c r="C31" s="164" t="s">
        <v>394</v>
      </c>
      <c r="F31" s="155" t="s">
        <v>395</v>
      </c>
      <c r="G31" s="162">
        <v>43626</v>
      </c>
      <c r="H31" s="155" t="s">
        <v>392</v>
      </c>
    </row>
    <row r="32" spans="1:8" x14ac:dyDescent="0.2">
      <c r="A32" s="165">
        <v>6</v>
      </c>
      <c r="B32" s="161" t="s">
        <v>161</v>
      </c>
      <c r="C32" s="164" t="s">
        <v>394</v>
      </c>
      <c r="F32" s="155" t="s">
        <v>397</v>
      </c>
      <c r="G32" s="162">
        <v>43626</v>
      </c>
      <c r="H32" s="155" t="s">
        <v>398</v>
      </c>
    </row>
    <row r="33" spans="1:8" x14ac:dyDescent="0.2">
      <c r="A33" s="165">
        <v>7</v>
      </c>
      <c r="B33" s="161" t="s">
        <v>161</v>
      </c>
      <c r="C33" s="164" t="s">
        <v>394</v>
      </c>
      <c r="G33" s="162"/>
      <c r="H33" s="163"/>
    </row>
    <row r="34" spans="1:8" x14ac:dyDescent="0.2">
      <c r="A34" s="165">
        <v>8</v>
      </c>
      <c r="B34" s="161" t="s">
        <v>161</v>
      </c>
      <c r="C34" s="164" t="s">
        <v>394</v>
      </c>
      <c r="F34" s="163"/>
      <c r="G34" s="162"/>
    </row>
    <row r="35" spans="1:8" x14ac:dyDescent="0.2">
      <c r="A35" s="165">
        <v>9</v>
      </c>
      <c r="B35" s="161" t="s">
        <v>161</v>
      </c>
      <c r="C35" s="164" t="s">
        <v>394</v>
      </c>
      <c r="G35" s="162"/>
      <c r="H35" s="163"/>
    </row>
    <row r="36" spans="1:8" x14ac:dyDescent="0.2">
      <c r="A36" s="165">
        <v>10</v>
      </c>
      <c r="B36" s="161" t="s">
        <v>161</v>
      </c>
      <c r="C36" s="164" t="s">
        <v>394</v>
      </c>
      <c r="G36" s="162"/>
      <c r="H36" s="163"/>
    </row>
    <row r="37" spans="1:8" x14ac:dyDescent="0.2">
      <c r="A37" s="165">
        <v>11</v>
      </c>
      <c r="B37" s="161" t="s">
        <v>161</v>
      </c>
      <c r="C37" s="164" t="s">
        <v>394</v>
      </c>
      <c r="G37" s="162"/>
    </row>
    <row r="38" spans="1:8" x14ac:dyDescent="0.2">
      <c r="A38" s="165">
        <v>12</v>
      </c>
      <c r="B38" s="161" t="s">
        <v>161</v>
      </c>
      <c r="C38" s="164" t="s">
        <v>394</v>
      </c>
      <c r="G38" s="162"/>
    </row>
    <row r="39" spans="1:8" x14ac:dyDescent="0.2">
      <c r="A39" s="165">
        <v>13</v>
      </c>
      <c r="B39" s="161" t="s">
        <v>162</v>
      </c>
      <c r="C39" s="164" t="s">
        <v>394</v>
      </c>
      <c r="G39" s="162"/>
    </row>
    <row r="40" spans="1:8" x14ac:dyDescent="0.2">
      <c r="A40" s="165">
        <v>15</v>
      </c>
      <c r="B40" s="161" t="s">
        <v>162</v>
      </c>
      <c r="C40" s="164" t="s">
        <v>394</v>
      </c>
      <c r="F40" s="163"/>
      <c r="G40" s="162"/>
      <c r="H40" s="163"/>
    </row>
    <row r="41" spans="1:8" x14ac:dyDescent="0.2">
      <c r="A41" s="165">
        <v>16</v>
      </c>
      <c r="B41" s="161" t="s">
        <v>163</v>
      </c>
      <c r="C41" s="164" t="s">
        <v>394</v>
      </c>
      <c r="G41" s="162"/>
      <c r="H41" s="163"/>
    </row>
    <row r="42" spans="1:8" x14ac:dyDescent="0.2">
      <c r="A42" s="165">
        <v>17</v>
      </c>
      <c r="B42" s="161" t="s">
        <v>163</v>
      </c>
      <c r="C42" s="164" t="s">
        <v>394</v>
      </c>
      <c r="G42" s="162"/>
    </row>
    <row r="43" spans="1:8" x14ac:dyDescent="0.2">
      <c r="A43" s="165">
        <v>18</v>
      </c>
      <c r="B43" s="161" t="s">
        <v>163</v>
      </c>
      <c r="C43" s="164" t="s">
        <v>394</v>
      </c>
      <c r="G43" s="162"/>
    </row>
    <row r="44" spans="1:8" x14ac:dyDescent="0.2">
      <c r="A44" s="165">
        <v>19</v>
      </c>
      <c r="B44" s="161" t="s">
        <v>163</v>
      </c>
      <c r="C44" s="164" t="s">
        <v>394</v>
      </c>
      <c r="G44" s="162"/>
    </row>
    <row r="45" spans="1:8" x14ac:dyDescent="0.2">
      <c r="A45" s="165">
        <v>20</v>
      </c>
      <c r="B45" s="161" t="s">
        <v>163</v>
      </c>
      <c r="C45" s="164" t="s">
        <v>394</v>
      </c>
      <c r="G45" s="162"/>
    </row>
    <row r="46" spans="1:8" x14ac:dyDescent="0.2">
      <c r="A46" s="165">
        <v>21</v>
      </c>
      <c r="B46" s="161" t="s">
        <v>163</v>
      </c>
      <c r="C46" s="164" t="s">
        <v>394</v>
      </c>
      <c r="G46" s="162"/>
    </row>
    <row r="47" spans="1:8" x14ac:dyDescent="0.2">
      <c r="A47" s="165">
        <v>22</v>
      </c>
      <c r="B47" s="161" t="s">
        <v>163</v>
      </c>
      <c r="C47" s="164" t="s">
        <v>394</v>
      </c>
      <c r="G47" s="162"/>
    </row>
    <row r="48" spans="1:8" x14ac:dyDescent="0.2">
      <c r="A48" s="165">
        <v>23</v>
      </c>
      <c r="B48" s="161" t="s">
        <v>164</v>
      </c>
      <c r="C48" s="164" t="s">
        <v>394</v>
      </c>
      <c r="G48" s="162"/>
    </row>
    <row r="49" spans="1:8" x14ac:dyDescent="0.2">
      <c r="A49" s="165">
        <v>24</v>
      </c>
      <c r="B49" s="161" t="s">
        <v>164</v>
      </c>
      <c r="C49" s="164" t="s">
        <v>394</v>
      </c>
      <c r="G49" s="162"/>
    </row>
    <row r="50" spans="1:8" x14ac:dyDescent="0.2">
      <c r="A50" s="165">
        <v>25</v>
      </c>
      <c r="B50" s="161" t="s">
        <v>164</v>
      </c>
      <c r="C50" s="164" t="s">
        <v>394</v>
      </c>
      <c r="G50" s="162"/>
    </row>
    <row r="51" spans="1:8" x14ac:dyDescent="0.2">
      <c r="A51" s="165">
        <v>26</v>
      </c>
      <c r="B51" s="161" t="s">
        <v>164</v>
      </c>
      <c r="C51" s="164" t="s">
        <v>394</v>
      </c>
      <c r="G51" s="162"/>
    </row>
    <row r="52" spans="1:8" x14ac:dyDescent="0.2">
      <c r="A52" s="165">
        <v>28</v>
      </c>
      <c r="B52" s="161" t="s">
        <v>164</v>
      </c>
      <c r="C52" s="164" t="s">
        <v>394</v>
      </c>
      <c r="G52" s="162"/>
    </row>
    <row r="53" spans="1:8" x14ac:dyDescent="0.2">
      <c r="A53" s="165">
        <v>29</v>
      </c>
      <c r="B53" s="161" t="s">
        <v>164</v>
      </c>
      <c r="C53" s="164" t="s">
        <v>394</v>
      </c>
      <c r="G53" s="162"/>
    </row>
    <row r="54" spans="1:8" x14ac:dyDescent="0.2">
      <c r="A54" s="165">
        <v>30</v>
      </c>
      <c r="B54" s="161" t="s">
        <v>164</v>
      </c>
      <c r="C54" s="164" t="s">
        <v>394</v>
      </c>
      <c r="G54" s="162"/>
    </row>
    <row r="55" spans="1:8" x14ac:dyDescent="0.2">
      <c r="A55" s="165">
        <v>31</v>
      </c>
      <c r="B55" s="161" t="s">
        <v>164</v>
      </c>
      <c r="C55" s="164" t="s">
        <v>394</v>
      </c>
      <c r="G55" s="162"/>
    </row>
    <row r="56" spans="1:8" x14ac:dyDescent="0.2">
      <c r="A56" s="165">
        <v>32</v>
      </c>
      <c r="B56" s="161" t="s">
        <v>164</v>
      </c>
      <c r="C56" s="164" t="s">
        <v>394</v>
      </c>
      <c r="F56" s="163"/>
      <c r="G56" s="162"/>
      <c r="H56" s="163"/>
    </row>
    <row r="57" spans="1:8" x14ac:dyDescent="0.2">
      <c r="A57" s="165">
        <v>33</v>
      </c>
      <c r="B57" s="161" t="s">
        <v>164</v>
      </c>
      <c r="C57" s="164" t="s">
        <v>394</v>
      </c>
      <c r="F57" s="163"/>
      <c r="G57" s="162"/>
      <c r="H57" s="163"/>
    </row>
    <row r="58" spans="1:8" x14ac:dyDescent="0.2">
      <c r="A58" s="165">
        <v>34</v>
      </c>
      <c r="B58" s="161" t="s">
        <v>164</v>
      </c>
      <c r="C58" s="164" t="s">
        <v>394</v>
      </c>
      <c r="F58" s="163"/>
      <c r="G58" s="162"/>
      <c r="H58" s="163"/>
    </row>
    <row r="59" spans="1:8" x14ac:dyDescent="0.2">
      <c r="A59" s="165">
        <v>35</v>
      </c>
      <c r="B59" s="161" t="s">
        <v>164</v>
      </c>
      <c r="C59" s="164" t="s">
        <v>394</v>
      </c>
      <c r="F59" s="163"/>
      <c r="G59" s="162"/>
      <c r="H59" s="163"/>
    </row>
    <row r="60" spans="1:8" x14ac:dyDescent="0.2">
      <c r="A60" s="165">
        <v>36</v>
      </c>
      <c r="B60" s="161" t="s">
        <v>164</v>
      </c>
      <c r="C60" s="164" t="s">
        <v>394</v>
      </c>
      <c r="F60" s="163"/>
      <c r="G60" s="162"/>
      <c r="H60" s="163"/>
    </row>
    <row r="61" spans="1:8" x14ac:dyDescent="0.2">
      <c r="A61" s="165">
        <v>37</v>
      </c>
      <c r="B61" s="161" t="s">
        <v>164</v>
      </c>
      <c r="C61" s="164" t="s">
        <v>394</v>
      </c>
      <c r="F61" s="163"/>
      <c r="G61" s="162"/>
      <c r="H61" s="163"/>
    </row>
    <row r="62" spans="1:8" x14ac:dyDescent="0.2">
      <c r="A62" s="165">
        <v>38</v>
      </c>
      <c r="B62" s="161" t="s">
        <v>164</v>
      </c>
      <c r="C62" s="164" t="s">
        <v>394</v>
      </c>
      <c r="F62" s="163"/>
      <c r="G62" s="162"/>
      <c r="H62" s="163"/>
    </row>
    <row r="63" spans="1:8" x14ac:dyDescent="0.2">
      <c r="A63" s="165">
        <v>39</v>
      </c>
      <c r="B63" s="161" t="s">
        <v>164</v>
      </c>
      <c r="C63" s="164" t="s">
        <v>394</v>
      </c>
      <c r="F63" s="163"/>
      <c r="G63" s="162"/>
      <c r="H63" s="163"/>
    </row>
    <row r="64" spans="1:8" x14ac:dyDescent="0.2">
      <c r="A64" s="165">
        <v>40</v>
      </c>
      <c r="B64" s="161" t="s">
        <v>163</v>
      </c>
      <c r="C64" s="164" t="s">
        <v>394</v>
      </c>
      <c r="F64" s="163"/>
      <c r="G64" s="162"/>
      <c r="H64" s="163"/>
    </row>
    <row r="65" spans="1:8" x14ac:dyDescent="0.2">
      <c r="A65" s="165">
        <v>41</v>
      </c>
      <c r="B65" s="161" t="s">
        <v>165</v>
      </c>
      <c r="C65" s="164" t="s">
        <v>394</v>
      </c>
      <c r="F65" s="163"/>
      <c r="G65" s="162"/>
      <c r="H65" s="163"/>
    </row>
    <row r="66" spans="1:8" x14ac:dyDescent="0.2">
      <c r="A66" s="165">
        <v>42</v>
      </c>
      <c r="B66" s="161" t="s">
        <v>166</v>
      </c>
      <c r="C66" s="164" t="s">
        <v>394</v>
      </c>
      <c r="F66" s="163"/>
      <c r="G66" s="162"/>
      <c r="H66" s="163"/>
    </row>
    <row r="67" spans="1:8" x14ac:dyDescent="0.2">
      <c r="A67" s="165">
        <v>43</v>
      </c>
      <c r="B67" s="161" t="s">
        <v>166</v>
      </c>
      <c r="C67" s="164" t="s">
        <v>394</v>
      </c>
      <c r="F67" s="163"/>
      <c r="G67" s="162"/>
      <c r="H67" s="163"/>
    </row>
    <row r="68" spans="1:8" x14ac:dyDescent="0.2">
      <c r="A68" s="165">
        <v>44</v>
      </c>
      <c r="B68" s="161" t="s">
        <v>165</v>
      </c>
      <c r="C68" s="164" t="s">
        <v>394</v>
      </c>
      <c r="F68" s="163"/>
      <c r="G68" s="162"/>
      <c r="H68" s="163"/>
    </row>
    <row r="69" spans="1:8" x14ac:dyDescent="0.2">
      <c r="A69" s="165">
        <v>45</v>
      </c>
      <c r="B69" s="161" t="s">
        <v>167</v>
      </c>
      <c r="C69" s="164" t="s">
        <v>394</v>
      </c>
      <c r="F69" s="163"/>
      <c r="G69" s="162"/>
      <c r="H69" s="163"/>
    </row>
    <row r="70" spans="1:8" x14ac:dyDescent="0.2">
      <c r="A70" s="165">
        <v>46</v>
      </c>
      <c r="B70" s="161" t="s">
        <v>168</v>
      </c>
      <c r="C70" s="164" t="s">
        <v>394</v>
      </c>
      <c r="F70" s="163"/>
      <c r="G70" s="162"/>
      <c r="H70" s="163"/>
    </row>
    <row r="71" spans="1:8" x14ac:dyDescent="0.2">
      <c r="A71" s="165">
        <v>47</v>
      </c>
      <c r="B71" s="161" t="s">
        <v>169</v>
      </c>
      <c r="C71" s="164" t="s">
        <v>394</v>
      </c>
      <c r="F71" s="163"/>
      <c r="G71" s="162"/>
      <c r="H71" s="163"/>
    </row>
    <row r="72" spans="1:8" x14ac:dyDescent="0.2">
      <c r="A72" s="165">
        <v>48</v>
      </c>
      <c r="B72" s="161" t="s">
        <v>170</v>
      </c>
      <c r="C72" s="164" t="s">
        <v>394</v>
      </c>
      <c r="F72" s="163"/>
      <c r="G72" s="162"/>
      <c r="H72" s="163"/>
    </row>
    <row r="73" spans="1:8" x14ac:dyDescent="0.2">
      <c r="A73" s="165">
        <v>49</v>
      </c>
      <c r="B73" s="161" t="s">
        <v>163</v>
      </c>
      <c r="C73" s="164" t="s">
        <v>394</v>
      </c>
      <c r="F73" s="163"/>
      <c r="G73" s="162"/>
      <c r="H73" s="163"/>
    </row>
    <row r="74" spans="1:8" x14ac:dyDescent="0.2">
      <c r="A74" s="165">
        <v>50</v>
      </c>
      <c r="B74" s="161" t="s">
        <v>171</v>
      </c>
      <c r="C74" s="164" t="s">
        <v>394</v>
      </c>
      <c r="F74" s="163"/>
      <c r="G74" s="162"/>
      <c r="H74" s="163"/>
    </row>
    <row r="75" spans="1:8" x14ac:dyDescent="0.2">
      <c r="A75" s="165">
        <v>51</v>
      </c>
      <c r="B75" s="161" t="s">
        <v>172</v>
      </c>
      <c r="C75" s="164" t="s">
        <v>393</v>
      </c>
      <c r="F75" s="163"/>
      <c r="G75" s="162"/>
      <c r="H75" s="163"/>
    </row>
    <row r="76" spans="1:8" x14ac:dyDescent="0.2">
      <c r="A76" s="165">
        <v>52</v>
      </c>
      <c r="B76" s="161" t="s">
        <v>173</v>
      </c>
      <c r="C76" s="164" t="s">
        <v>394</v>
      </c>
      <c r="F76" s="163"/>
      <c r="G76" s="162"/>
      <c r="H76" s="163"/>
    </row>
    <row r="77" spans="1:8" x14ac:dyDescent="0.2">
      <c r="A77" s="165">
        <v>53</v>
      </c>
      <c r="B77" s="161" t="s">
        <v>173</v>
      </c>
      <c r="C77" s="164" t="s">
        <v>394</v>
      </c>
      <c r="F77" s="163"/>
      <c r="G77" s="162"/>
      <c r="H77" s="163"/>
    </row>
    <row r="78" spans="1:8" x14ac:dyDescent="0.2">
      <c r="A78" s="165">
        <v>55</v>
      </c>
      <c r="B78" s="161" t="s">
        <v>173</v>
      </c>
      <c r="C78" s="164" t="s">
        <v>394</v>
      </c>
      <c r="F78" s="163"/>
      <c r="G78" s="162"/>
      <c r="H78" s="163"/>
    </row>
    <row r="79" spans="1:8" x14ac:dyDescent="0.2">
      <c r="A79" s="165">
        <v>56</v>
      </c>
      <c r="B79" s="161" t="s">
        <v>173</v>
      </c>
      <c r="C79" s="164" t="s">
        <v>394</v>
      </c>
      <c r="F79" s="163"/>
      <c r="G79" s="162"/>
      <c r="H79" s="163"/>
    </row>
    <row r="80" spans="1:8" x14ac:dyDescent="0.2">
      <c r="A80" s="165">
        <v>57</v>
      </c>
      <c r="B80" s="161" t="s">
        <v>173</v>
      </c>
      <c r="C80" s="164" t="s">
        <v>394</v>
      </c>
      <c r="F80" s="163"/>
      <c r="G80" s="162"/>
      <c r="H80" s="163"/>
    </row>
    <row r="81" spans="1:8" x14ac:dyDescent="0.2">
      <c r="A81" s="165">
        <v>58</v>
      </c>
      <c r="B81" s="161" t="s">
        <v>174</v>
      </c>
      <c r="C81" s="164" t="s">
        <v>393</v>
      </c>
      <c r="F81" s="163"/>
      <c r="G81" s="162"/>
      <c r="H81" s="163"/>
    </row>
    <row r="82" spans="1:8" x14ac:dyDescent="0.2">
      <c r="A82" s="165">
        <v>59</v>
      </c>
      <c r="B82" s="161" t="s">
        <v>173</v>
      </c>
      <c r="C82" s="164" t="s">
        <v>394</v>
      </c>
      <c r="F82" s="163"/>
      <c r="G82" s="162"/>
      <c r="H82" s="163"/>
    </row>
    <row r="83" spans="1:8" x14ac:dyDescent="0.2">
      <c r="A83" s="165">
        <v>60</v>
      </c>
      <c r="B83" s="161" t="s">
        <v>173</v>
      </c>
      <c r="C83" s="164" t="s">
        <v>394</v>
      </c>
      <c r="F83" s="163"/>
      <c r="G83" s="162"/>
      <c r="H83" s="163"/>
    </row>
    <row r="84" spans="1:8" x14ac:dyDescent="0.2">
      <c r="A84" s="165">
        <v>62</v>
      </c>
      <c r="B84" s="161" t="s">
        <v>175</v>
      </c>
      <c r="C84" s="164" t="s">
        <v>393</v>
      </c>
    </row>
    <row r="85" spans="1:8" x14ac:dyDescent="0.2">
      <c r="A85" s="165">
        <v>63</v>
      </c>
      <c r="B85" s="161" t="s">
        <v>166</v>
      </c>
      <c r="C85" s="164" t="s">
        <v>394</v>
      </c>
    </row>
    <row r="86" spans="1:8" x14ac:dyDescent="0.2">
      <c r="A86" s="165">
        <v>64</v>
      </c>
      <c r="B86" s="161" t="s">
        <v>173</v>
      </c>
      <c r="C86" s="164" t="s">
        <v>394</v>
      </c>
    </row>
    <row r="87" spans="1:8" x14ac:dyDescent="0.2">
      <c r="A87" s="165">
        <v>65</v>
      </c>
      <c r="B87" s="161" t="s">
        <v>176</v>
      </c>
      <c r="C87" s="164" t="s">
        <v>394</v>
      </c>
    </row>
    <row r="88" spans="1:8" x14ac:dyDescent="0.2">
      <c r="A88" s="165">
        <v>66</v>
      </c>
      <c r="B88" s="161" t="s">
        <v>176</v>
      </c>
      <c r="C88" s="164" t="s">
        <v>394</v>
      </c>
    </row>
    <row r="89" spans="1:8" x14ac:dyDescent="0.2">
      <c r="A89" s="165">
        <v>67</v>
      </c>
      <c r="B89" s="161" t="s">
        <v>177</v>
      </c>
      <c r="C89" s="164" t="s">
        <v>394</v>
      </c>
    </row>
    <row r="90" spans="1:8" x14ac:dyDescent="0.2">
      <c r="A90" s="165">
        <v>71</v>
      </c>
      <c r="B90" s="161" t="s">
        <v>177</v>
      </c>
      <c r="C90" s="164" t="s">
        <v>394</v>
      </c>
    </row>
    <row r="91" spans="1:8" x14ac:dyDescent="0.2">
      <c r="A91" s="165">
        <v>72</v>
      </c>
      <c r="B91" s="161" t="s">
        <v>177</v>
      </c>
      <c r="C91" s="164" t="s">
        <v>394</v>
      </c>
    </row>
    <row r="92" spans="1:8" x14ac:dyDescent="0.2">
      <c r="A92" s="165">
        <v>73</v>
      </c>
      <c r="B92" s="161" t="s">
        <v>177</v>
      </c>
      <c r="C92" s="164" t="s">
        <v>394</v>
      </c>
    </row>
    <row r="93" spans="1:8" x14ac:dyDescent="0.2">
      <c r="A93" s="165">
        <v>74</v>
      </c>
      <c r="B93" s="161" t="s">
        <v>178</v>
      </c>
      <c r="C93" s="164" t="s">
        <v>394</v>
      </c>
    </row>
    <row r="94" spans="1:8" x14ac:dyDescent="0.2">
      <c r="A94" s="165">
        <v>75</v>
      </c>
      <c r="B94" s="161" t="s">
        <v>179</v>
      </c>
      <c r="C94" s="164" t="s">
        <v>394</v>
      </c>
    </row>
    <row r="95" spans="1:8" x14ac:dyDescent="0.2">
      <c r="A95" s="165">
        <v>76</v>
      </c>
      <c r="B95" s="161" t="s">
        <v>179</v>
      </c>
      <c r="C95" s="164" t="s">
        <v>394</v>
      </c>
    </row>
    <row r="96" spans="1:8" x14ac:dyDescent="0.2">
      <c r="A96" s="165">
        <v>77</v>
      </c>
      <c r="B96" s="161" t="s">
        <v>179</v>
      </c>
      <c r="C96" s="164" t="s">
        <v>394</v>
      </c>
    </row>
    <row r="97" spans="1:3" x14ac:dyDescent="0.2">
      <c r="A97" s="165">
        <v>78</v>
      </c>
      <c r="B97" s="161" t="s">
        <v>180</v>
      </c>
      <c r="C97" s="164" t="s">
        <v>394</v>
      </c>
    </row>
    <row r="98" spans="1:3" x14ac:dyDescent="0.2">
      <c r="A98" s="165">
        <v>79</v>
      </c>
      <c r="B98" s="161" t="s">
        <v>181</v>
      </c>
      <c r="C98" s="164" t="s">
        <v>393</v>
      </c>
    </row>
    <row r="99" spans="1:3" x14ac:dyDescent="0.2">
      <c r="A99" s="165">
        <v>80</v>
      </c>
      <c r="B99" s="161" t="s">
        <v>182</v>
      </c>
      <c r="C99" s="164" t="s">
        <v>394</v>
      </c>
    </row>
    <row r="100" spans="1:3" x14ac:dyDescent="0.2">
      <c r="A100" s="165">
        <v>81</v>
      </c>
      <c r="B100" s="161" t="s">
        <v>183</v>
      </c>
      <c r="C100" s="164" t="s">
        <v>394</v>
      </c>
    </row>
    <row r="101" spans="1:3" x14ac:dyDescent="0.2">
      <c r="A101" s="165">
        <v>82</v>
      </c>
      <c r="B101" s="161" t="s">
        <v>184</v>
      </c>
      <c r="C101" s="164" t="s">
        <v>394</v>
      </c>
    </row>
    <row r="102" spans="1:3" x14ac:dyDescent="0.2">
      <c r="A102" s="165">
        <v>83</v>
      </c>
      <c r="B102" s="161" t="s">
        <v>184</v>
      </c>
      <c r="C102" s="164" t="s">
        <v>394</v>
      </c>
    </row>
    <row r="103" spans="1:3" x14ac:dyDescent="0.2">
      <c r="A103" s="165">
        <v>84</v>
      </c>
      <c r="B103" s="161" t="s">
        <v>184</v>
      </c>
      <c r="C103" s="164" t="s">
        <v>394</v>
      </c>
    </row>
    <row r="104" spans="1:3" x14ac:dyDescent="0.2">
      <c r="A104" s="165">
        <v>85</v>
      </c>
      <c r="B104" s="161" t="s">
        <v>184</v>
      </c>
      <c r="C104" s="164" t="s">
        <v>394</v>
      </c>
    </row>
    <row r="105" spans="1:3" x14ac:dyDescent="0.2">
      <c r="A105" s="165">
        <v>86</v>
      </c>
      <c r="B105" s="161" t="s">
        <v>184</v>
      </c>
      <c r="C105" s="164" t="s">
        <v>394</v>
      </c>
    </row>
    <row r="106" spans="1:3" x14ac:dyDescent="0.2">
      <c r="A106" s="165">
        <v>87</v>
      </c>
      <c r="B106" s="161" t="s">
        <v>184</v>
      </c>
      <c r="C106" s="164" t="s">
        <v>394</v>
      </c>
    </row>
    <row r="107" spans="1:3" x14ac:dyDescent="0.2">
      <c r="A107" s="165">
        <v>88</v>
      </c>
      <c r="B107" s="161" t="s">
        <v>184</v>
      </c>
      <c r="C107" s="164" t="s">
        <v>394</v>
      </c>
    </row>
    <row r="108" spans="1:3" x14ac:dyDescent="0.2">
      <c r="A108" s="165">
        <v>91</v>
      </c>
      <c r="B108" s="161" t="s">
        <v>185</v>
      </c>
      <c r="C108" s="164" t="s">
        <v>394</v>
      </c>
    </row>
    <row r="109" spans="1:3" x14ac:dyDescent="0.2">
      <c r="A109" s="165">
        <v>92</v>
      </c>
      <c r="B109" s="161" t="s">
        <v>185</v>
      </c>
      <c r="C109" s="164" t="s">
        <v>394</v>
      </c>
    </row>
    <row r="110" spans="1:3" x14ac:dyDescent="0.2">
      <c r="A110" s="165">
        <v>93</v>
      </c>
      <c r="B110" s="161" t="s">
        <v>186</v>
      </c>
      <c r="C110" s="164" t="s">
        <v>393</v>
      </c>
    </row>
    <row r="111" spans="1:3" x14ac:dyDescent="0.2">
      <c r="A111" s="165">
        <v>94</v>
      </c>
      <c r="B111" s="161" t="s">
        <v>185</v>
      </c>
      <c r="C111" s="164" t="s">
        <v>394</v>
      </c>
    </row>
    <row r="112" spans="1:3" x14ac:dyDescent="0.2">
      <c r="A112" s="165">
        <v>95</v>
      </c>
      <c r="B112" s="161" t="s">
        <v>185</v>
      </c>
      <c r="C112" s="164" t="s">
        <v>394</v>
      </c>
    </row>
    <row r="113" spans="1:3" x14ac:dyDescent="0.2">
      <c r="A113" s="165">
        <v>96</v>
      </c>
      <c r="B113" s="161" t="s">
        <v>185</v>
      </c>
      <c r="C113" s="164" t="s">
        <v>394</v>
      </c>
    </row>
    <row r="114" spans="1:3" x14ac:dyDescent="0.2">
      <c r="A114" s="165">
        <v>97</v>
      </c>
      <c r="B114" s="161" t="s">
        <v>187</v>
      </c>
      <c r="C114" s="164" t="s">
        <v>394</v>
      </c>
    </row>
    <row r="115" spans="1:3" x14ac:dyDescent="0.2">
      <c r="A115" s="165">
        <v>98</v>
      </c>
      <c r="B115" s="161" t="s">
        <v>188</v>
      </c>
      <c r="C115" s="164" t="s">
        <v>394</v>
      </c>
    </row>
    <row r="116" spans="1:3" x14ac:dyDescent="0.2">
      <c r="A116" s="165">
        <v>99</v>
      </c>
      <c r="B116" s="161" t="s">
        <v>189</v>
      </c>
      <c r="C116" s="164" t="s">
        <v>394</v>
      </c>
    </row>
    <row r="117" spans="1:3" x14ac:dyDescent="0.2">
      <c r="A117" s="165">
        <v>100</v>
      </c>
      <c r="B117" s="161" t="s">
        <v>189</v>
      </c>
      <c r="C117" s="164" t="s">
        <v>394</v>
      </c>
    </row>
    <row r="118" spans="1:3" x14ac:dyDescent="0.2">
      <c r="A118" s="165">
        <v>101</v>
      </c>
      <c r="B118" s="161" t="s">
        <v>190</v>
      </c>
      <c r="C118" s="164" t="s">
        <v>394</v>
      </c>
    </row>
    <row r="119" spans="1:3" x14ac:dyDescent="0.2">
      <c r="A119" s="165">
        <v>102</v>
      </c>
      <c r="B119" s="161" t="s">
        <v>190</v>
      </c>
      <c r="C119" s="164" t="s">
        <v>394</v>
      </c>
    </row>
    <row r="120" spans="1:3" x14ac:dyDescent="0.2">
      <c r="A120" s="165">
        <v>103</v>
      </c>
      <c r="B120" s="161" t="s">
        <v>190</v>
      </c>
      <c r="C120" s="164" t="s">
        <v>394</v>
      </c>
    </row>
    <row r="121" spans="1:3" x14ac:dyDescent="0.2">
      <c r="A121" s="165">
        <v>104</v>
      </c>
      <c r="B121" s="161" t="s">
        <v>191</v>
      </c>
      <c r="C121" s="164" t="s">
        <v>394</v>
      </c>
    </row>
    <row r="122" spans="1:3" x14ac:dyDescent="0.2">
      <c r="A122" s="165">
        <v>105</v>
      </c>
      <c r="B122" s="161" t="s">
        <v>191</v>
      </c>
      <c r="C122" s="164" t="s">
        <v>394</v>
      </c>
    </row>
    <row r="123" spans="1:3" x14ac:dyDescent="0.2">
      <c r="A123" s="165">
        <v>106</v>
      </c>
      <c r="B123" s="161" t="s">
        <v>191</v>
      </c>
      <c r="C123" s="164" t="s">
        <v>394</v>
      </c>
    </row>
    <row r="124" spans="1:3" x14ac:dyDescent="0.2">
      <c r="A124" s="165">
        <v>107</v>
      </c>
      <c r="B124" s="161" t="s">
        <v>191</v>
      </c>
      <c r="C124" s="164" t="s">
        <v>394</v>
      </c>
    </row>
    <row r="125" spans="1:3" x14ac:dyDescent="0.2">
      <c r="A125" s="165">
        <v>108</v>
      </c>
      <c r="B125" s="161" t="s">
        <v>191</v>
      </c>
      <c r="C125" s="164" t="s">
        <v>394</v>
      </c>
    </row>
    <row r="126" spans="1:3" x14ac:dyDescent="0.2">
      <c r="A126" s="165">
        <v>109</v>
      </c>
      <c r="B126" s="161" t="s">
        <v>191</v>
      </c>
      <c r="C126" s="164" t="s">
        <v>394</v>
      </c>
    </row>
    <row r="127" spans="1:3" x14ac:dyDescent="0.2">
      <c r="A127" s="165">
        <v>110</v>
      </c>
      <c r="B127" s="161" t="s">
        <v>191</v>
      </c>
      <c r="C127" s="164" t="s">
        <v>394</v>
      </c>
    </row>
    <row r="128" spans="1:3" x14ac:dyDescent="0.2">
      <c r="A128" s="165">
        <v>111</v>
      </c>
      <c r="B128" s="161" t="s">
        <v>192</v>
      </c>
      <c r="C128" s="164" t="s">
        <v>394</v>
      </c>
    </row>
    <row r="129" spans="1:3" x14ac:dyDescent="0.2">
      <c r="A129" s="165">
        <v>112</v>
      </c>
      <c r="B129" s="161" t="s">
        <v>193</v>
      </c>
      <c r="C129" s="164" t="s">
        <v>394</v>
      </c>
    </row>
    <row r="130" spans="1:3" x14ac:dyDescent="0.2">
      <c r="A130" s="165">
        <v>113</v>
      </c>
      <c r="B130" s="161" t="s">
        <v>193</v>
      </c>
      <c r="C130" s="164" t="s">
        <v>394</v>
      </c>
    </row>
    <row r="131" spans="1:3" x14ac:dyDescent="0.2">
      <c r="A131" s="165">
        <v>115</v>
      </c>
      <c r="B131" s="161" t="s">
        <v>193</v>
      </c>
      <c r="C131" s="164" t="s">
        <v>394</v>
      </c>
    </row>
    <row r="132" spans="1:3" x14ac:dyDescent="0.2">
      <c r="A132" s="165">
        <v>116</v>
      </c>
      <c r="B132" s="161" t="s">
        <v>193</v>
      </c>
      <c r="C132" s="164" t="s">
        <v>394</v>
      </c>
    </row>
    <row r="133" spans="1:3" x14ac:dyDescent="0.2">
      <c r="A133" s="165">
        <v>117</v>
      </c>
      <c r="B133" s="161" t="s">
        <v>193</v>
      </c>
      <c r="C133" s="164" t="s">
        <v>394</v>
      </c>
    </row>
    <row r="134" spans="1:3" x14ac:dyDescent="0.2">
      <c r="A134" s="165">
        <v>118</v>
      </c>
      <c r="B134" s="161" t="s">
        <v>194</v>
      </c>
      <c r="C134" s="164" t="s">
        <v>394</v>
      </c>
    </row>
    <row r="135" spans="1:3" x14ac:dyDescent="0.2">
      <c r="A135" s="165">
        <v>119</v>
      </c>
      <c r="B135" s="161" t="s">
        <v>194</v>
      </c>
      <c r="C135" s="164" t="s">
        <v>394</v>
      </c>
    </row>
    <row r="136" spans="1:3" x14ac:dyDescent="0.2">
      <c r="A136" s="165">
        <v>120</v>
      </c>
      <c r="B136" s="161" t="s">
        <v>166</v>
      </c>
      <c r="C136" s="164" t="s">
        <v>394</v>
      </c>
    </row>
    <row r="137" spans="1:3" x14ac:dyDescent="0.2">
      <c r="A137" s="165">
        <v>121</v>
      </c>
      <c r="B137" s="161" t="s">
        <v>195</v>
      </c>
      <c r="C137" s="164" t="s">
        <v>393</v>
      </c>
    </row>
    <row r="138" spans="1:3" x14ac:dyDescent="0.2">
      <c r="A138" s="165">
        <v>122</v>
      </c>
      <c r="B138" s="161" t="s">
        <v>196</v>
      </c>
      <c r="C138" s="164" t="s">
        <v>393</v>
      </c>
    </row>
    <row r="139" spans="1:3" x14ac:dyDescent="0.2">
      <c r="A139" s="165">
        <v>123</v>
      </c>
      <c r="B139" s="161" t="s">
        <v>197</v>
      </c>
      <c r="C139" s="164" t="s">
        <v>393</v>
      </c>
    </row>
    <row r="140" spans="1:3" x14ac:dyDescent="0.2">
      <c r="A140" s="165">
        <v>124</v>
      </c>
      <c r="B140" s="161" t="s">
        <v>197</v>
      </c>
      <c r="C140" s="164" t="s">
        <v>393</v>
      </c>
    </row>
    <row r="141" spans="1:3" x14ac:dyDescent="0.2">
      <c r="A141" s="165">
        <v>125</v>
      </c>
      <c r="B141" s="161" t="s">
        <v>197</v>
      </c>
      <c r="C141" s="164" t="s">
        <v>393</v>
      </c>
    </row>
    <row r="142" spans="1:3" x14ac:dyDescent="0.2">
      <c r="A142" s="165">
        <v>126</v>
      </c>
      <c r="B142" s="161" t="s">
        <v>198</v>
      </c>
      <c r="C142" s="164" t="s">
        <v>393</v>
      </c>
    </row>
    <row r="143" spans="1:3" x14ac:dyDescent="0.2">
      <c r="A143" s="165">
        <v>127</v>
      </c>
      <c r="B143" s="161" t="s">
        <v>199</v>
      </c>
      <c r="C143" s="164" t="s">
        <v>393</v>
      </c>
    </row>
    <row r="144" spans="1:3" x14ac:dyDescent="0.2">
      <c r="A144" s="165">
        <v>128</v>
      </c>
      <c r="B144" s="161" t="s">
        <v>200</v>
      </c>
      <c r="C144" s="164" t="s">
        <v>393</v>
      </c>
    </row>
    <row r="145" spans="1:3" x14ac:dyDescent="0.2">
      <c r="A145" s="165">
        <v>129</v>
      </c>
      <c r="B145" s="161" t="s">
        <v>199</v>
      </c>
      <c r="C145" s="164" t="s">
        <v>393</v>
      </c>
    </row>
    <row r="146" spans="1:3" x14ac:dyDescent="0.2">
      <c r="A146" s="165">
        <v>130</v>
      </c>
      <c r="B146" s="161" t="s">
        <v>201</v>
      </c>
      <c r="C146" s="164" t="s">
        <v>393</v>
      </c>
    </row>
    <row r="147" spans="1:3" x14ac:dyDescent="0.2">
      <c r="A147" s="165">
        <v>131</v>
      </c>
      <c r="B147" s="161" t="s">
        <v>201</v>
      </c>
      <c r="C147" s="164" t="s">
        <v>393</v>
      </c>
    </row>
    <row r="148" spans="1:3" x14ac:dyDescent="0.2">
      <c r="A148" s="165">
        <v>132</v>
      </c>
      <c r="B148" s="161" t="s">
        <v>202</v>
      </c>
      <c r="C148" s="164" t="s">
        <v>393</v>
      </c>
    </row>
    <row r="149" spans="1:3" x14ac:dyDescent="0.2">
      <c r="A149" s="165">
        <v>133</v>
      </c>
      <c r="B149" s="161" t="s">
        <v>202</v>
      </c>
      <c r="C149" s="164" t="s">
        <v>393</v>
      </c>
    </row>
    <row r="150" spans="1:3" x14ac:dyDescent="0.2">
      <c r="A150" s="165">
        <v>134</v>
      </c>
      <c r="B150" s="161" t="s">
        <v>202</v>
      </c>
      <c r="C150" s="164" t="s">
        <v>393</v>
      </c>
    </row>
    <row r="151" spans="1:3" x14ac:dyDescent="0.2">
      <c r="A151" s="165">
        <v>135</v>
      </c>
      <c r="B151" s="161" t="s">
        <v>202</v>
      </c>
      <c r="C151" s="164" t="s">
        <v>393</v>
      </c>
    </row>
    <row r="152" spans="1:3" x14ac:dyDescent="0.2">
      <c r="A152" s="165">
        <v>136</v>
      </c>
      <c r="B152" s="161" t="s">
        <v>202</v>
      </c>
      <c r="C152" s="164" t="s">
        <v>393</v>
      </c>
    </row>
    <row r="153" spans="1:3" x14ac:dyDescent="0.2">
      <c r="A153" s="165">
        <v>137</v>
      </c>
      <c r="B153" s="161" t="s">
        <v>202</v>
      </c>
      <c r="C153" s="164" t="s">
        <v>393</v>
      </c>
    </row>
    <row r="154" spans="1:3" x14ac:dyDescent="0.2">
      <c r="A154" s="165">
        <v>138</v>
      </c>
      <c r="B154" s="161" t="s">
        <v>202</v>
      </c>
      <c r="C154" s="164" t="s">
        <v>393</v>
      </c>
    </row>
    <row r="155" spans="1:3" x14ac:dyDescent="0.2">
      <c r="A155" s="165">
        <v>140</v>
      </c>
      <c r="B155" s="161" t="s">
        <v>186</v>
      </c>
      <c r="C155" s="164" t="s">
        <v>393</v>
      </c>
    </row>
    <row r="156" spans="1:3" x14ac:dyDescent="0.2">
      <c r="A156" s="165">
        <v>141</v>
      </c>
      <c r="B156" s="161" t="s">
        <v>203</v>
      </c>
      <c r="C156" s="164" t="s">
        <v>393</v>
      </c>
    </row>
    <row r="157" spans="1:3" x14ac:dyDescent="0.2">
      <c r="A157" s="165">
        <v>142</v>
      </c>
      <c r="B157" s="161" t="s">
        <v>203</v>
      </c>
      <c r="C157" s="164" t="s">
        <v>393</v>
      </c>
    </row>
    <row r="158" spans="1:3" x14ac:dyDescent="0.2">
      <c r="A158" s="165">
        <v>143</v>
      </c>
      <c r="B158" s="161" t="s">
        <v>189</v>
      </c>
      <c r="C158" s="164" t="s">
        <v>394</v>
      </c>
    </row>
    <row r="159" spans="1:3" x14ac:dyDescent="0.2">
      <c r="A159" s="165">
        <v>144</v>
      </c>
      <c r="B159" s="161" t="s">
        <v>204</v>
      </c>
      <c r="C159" s="164" t="s">
        <v>393</v>
      </c>
    </row>
    <row r="160" spans="1:3" x14ac:dyDescent="0.2">
      <c r="A160" s="165">
        <v>145</v>
      </c>
      <c r="B160" s="161" t="s">
        <v>204</v>
      </c>
      <c r="C160" s="164" t="s">
        <v>393</v>
      </c>
    </row>
    <row r="161" spans="1:3" x14ac:dyDescent="0.2">
      <c r="A161" s="165">
        <v>146</v>
      </c>
      <c r="B161" s="161" t="s">
        <v>204</v>
      </c>
      <c r="C161" s="164" t="s">
        <v>393</v>
      </c>
    </row>
    <row r="162" spans="1:3" x14ac:dyDescent="0.2">
      <c r="A162" s="165">
        <v>147</v>
      </c>
      <c r="B162" s="161" t="s">
        <v>204</v>
      </c>
      <c r="C162" s="164" t="s">
        <v>393</v>
      </c>
    </row>
    <row r="163" spans="1:3" x14ac:dyDescent="0.2">
      <c r="A163" s="165">
        <v>148</v>
      </c>
      <c r="B163" s="161" t="s">
        <v>205</v>
      </c>
      <c r="C163" s="164" t="s">
        <v>393</v>
      </c>
    </row>
    <row r="164" spans="1:3" x14ac:dyDescent="0.2">
      <c r="A164" s="165">
        <v>149</v>
      </c>
      <c r="B164" s="161" t="s">
        <v>206</v>
      </c>
      <c r="C164" s="164" t="s">
        <v>393</v>
      </c>
    </row>
    <row r="165" spans="1:3" x14ac:dyDescent="0.2">
      <c r="A165" s="165">
        <v>150</v>
      </c>
      <c r="B165" s="161" t="s">
        <v>198</v>
      </c>
      <c r="C165" s="164" t="s">
        <v>393</v>
      </c>
    </row>
    <row r="166" spans="1:3" x14ac:dyDescent="0.2">
      <c r="A166" s="165">
        <v>151</v>
      </c>
      <c r="B166" s="161" t="s">
        <v>198</v>
      </c>
      <c r="C166" s="164" t="s">
        <v>393</v>
      </c>
    </row>
    <row r="167" spans="1:3" x14ac:dyDescent="0.2">
      <c r="A167" s="165">
        <v>152</v>
      </c>
      <c r="B167" s="161" t="s">
        <v>198</v>
      </c>
      <c r="C167" s="164" t="s">
        <v>393</v>
      </c>
    </row>
    <row r="168" spans="1:3" x14ac:dyDescent="0.2">
      <c r="A168" s="165">
        <v>153</v>
      </c>
      <c r="B168" s="161" t="s">
        <v>198</v>
      </c>
      <c r="C168" s="164" t="s">
        <v>393</v>
      </c>
    </row>
    <row r="169" spans="1:3" x14ac:dyDescent="0.2">
      <c r="A169" s="165">
        <v>154</v>
      </c>
      <c r="B169" s="161" t="s">
        <v>198</v>
      </c>
      <c r="C169" s="164" t="s">
        <v>393</v>
      </c>
    </row>
    <row r="170" spans="1:3" x14ac:dyDescent="0.2">
      <c r="A170" s="165">
        <v>155</v>
      </c>
      <c r="B170" s="161" t="s">
        <v>186</v>
      </c>
      <c r="C170" s="164" t="s">
        <v>394</v>
      </c>
    </row>
    <row r="171" spans="1:3" x14ac:dyDescent="0.2">
      <c r="A171" s="165">
        <v>156</v>
      </c>
      <c r="B171" s="161" t="s">
        <v>198</v>
      </c>
      <c r="C171" s="164" t="s">
        <v>393</v>
      </c>
    </row>
    <row r="172" spans="1:3" x14ac:dyDescent="0.2">
      <c r="A172" s="165">
        <v>157</v>
      </c>
      <c r="B172" s="161" t="s">
        <v>198</v>
      </c>
      <c r="C172" s="164" t="s">
        <v>393</v>
      </c>
    </row>
    <row r="173" spans="1:3" x14ac:dyDescent="0.2">
      <c r="A173" s="165">
        <v>158</v>
      </c>
      <c r="B173" s="161" t="s">
        <v>198</v>
      </c>
      <c r="C173" s="164" t="s">
        <v>393</v>
      </c>
    </row>
    <row r="174" spans="1:3" x14ac:dyDescent="0.2">
      <c r="A174" s="165">
        <v>159</v>
      </c>
      <c r="B174" s="161" t="s">
        <v>173</v>
      </c>
      <c r="C174" s="164" t="s">
        <v>394</v>
      </c>
    </row>
    <row r="175" spans="1:3" x14ac:dyDescent="0.2">
      <c r="A175" s="165">
        <v>160</v>
      </c>
      <c r="B175" s="161" t="s">
        <v>198</v>
      </c>
      <c r="C175" s="164" t="s">
        <v>393</v>
      </c>
    </row>
    <row r="176" spans="1:3" x14ac:dyDescent="0.2">
      <c r="A176" s="165">
        <v>161</v>
      </c>
      <c r="B176" s="161" t="s">
        <v>198</v>
      </c>
      <c r="C176" s="164" t="s">
        <v>393</v>
      </c>
    </row>
    <row r="177" spans="1:3" x14ac:dyDescent="0.2">
      <c r="A177" s="165">
        <v>162</v>
      </c>
      <c r="B177" s="161" t="s">
        <v>198</v>
      </c>
      <c r="C177" s="164" t="s">
        <v>393</v>
      </c>
    </row>
    <row r="178" spans="1:3" x14ac:dyDescent="0.2">
      <c r="A178" s="165">
        <v>163</v>
      </c>
      <c r="B178" s="161" t="s">
        <v>198</v>
      </c>
      <c r="C178" s="164" t="s">
        <v>393</v>
      </c>
    </row>
    <row r="179" spans="1:3" x14ac:dyDescent="0.2">
      <c r="A179" s="165">
        <v>164</v>
      </c>
      <c r="B179" s="161" t="s">
        <v>198</v>
      </c>
      <c r="C179" s="164" t="s">
        <v>393</v>
      </c>
    </row>
    <row r="180" spans="1:3" x14ac:dyDescent="0.2">
      <c r="A180" s="165">
        <v>165</v>
      </c>
      <c r="B180" s="161" t="s">
        <v>198</v>
      </c>
      <c r="C180" s="164" t="s">
        <v>393</v>
      </c>
    </row>
    <row r="181" spans="1:3" x14ac:dyDescent="0.2">
      <c r="A181" s="165">
        <v>166</v>
      </c>
      <c r="B181" s="161" t="s">
        <v>198</v>
      </c>
      <c r="C181" s="164" t="s">
        <v>393</v>
      </c>
    </row>
    <row r="182" spans="1:3" x14ac:dyDescent="0.2">
      <c r="A182" s="165">
        <v>167</v>
      </c>
      <c r="B182" s="161" t="s">
        <v>198</v>
      </c>
      <c r="C182" s="164" t="s">
        <v>393</v>
      </c>
    </row>
    <row r="183" spans="1:3" x14ac:dyDescent="0.2">
      <c r="A183" s="165">
        <v>168</v>
      </c>
      <c r="B183" s="161" t="s">
        <v>198</v>
      </c>
      <c r="C183" s="164" t="s">
        <v>393</v>
      </c>
    </row>
    <row r="184" spans="1:3" x14ac:dyDescent="0.2">
      <c r="A184" s="165">
        <v>169</v>
      </c>
      <c r="B184" s="161" t="s">
        <v>198</v>
      </c>
      <c r="C184" s="164" t="s">
        <v>393</v>
      </c>
    </row>
    <row r="185" spans="1:3" x14ac:dyDescent="0.2">
      <c r="A185" s="165">
        <v>170</v>
      </c>
      <c r="B185" s="161" t="s">
        <v>198</v>
      </c>
      <c r="C185" s="164" t="s">
        <v>393</v>
      </c>
    </row>
    <row r="186" spans="1:3" x14ac:dyDescent="0.2">
      <c r="A186" s="165">
        <v>171</v>
      </c>
      <c r="B186" s="161" t="s">
        <v>198</v>
      </c>
      <c r="C186" s="164" t="s">
        <v>393</v>
      </c>
    </row>
    <row r="187" spans="1:3" x14ac:dyDescent="0.2">
      <c r="A187" s="165">
        <v>172</v>
      </c>
      <c r="B187" s="161" t="s">
        <v>198</v>
      </c>
      <c r="C187" s="164" t="s">
        <v>393</v>
      </c>
    </row>
    <row r="188" spans="1:3" x14ac:dyDescent="0.2">
      <c r="A188" s="165">
        <v>173</v>
      </c>
      <c r="B188" s="161" t="s">
        <v>198</v>
      </c>
      <c r="C188" s="164" t="s">
        <v>393</v>
      </c>
    </row>
    <row r="189" spans="1:3" x14ac:dyDescent="0.2">
      <c r="A189" s="165">
        <v>174</v>
      </c>
      <c r="B189" s="161" t="s">
        <v>198</v>
      </c>
      <c r="C189" s="164" t="s">
        <v>393</v>
      </c>
    </row>
    <row r="190" spans="1:3" x14ac:dyDescent="0.2">
      <c r="A190" s="165">
        <v>175</v>
      </c>
      <c r="B190" s="161" t="s">
        <v>198</v>
      </c>
      <c r="C190" s="164" t="s">
        <v>393</v>
      </c>
    </row>
    <row r="191" spans="1:3" x14ac:dyDescent="0.2">
      <c r="A191" s="165">
        <v>176</v>
      </c>
      <c r="B191" s="161" t="s">
        <v>198</v>
      </c>
      <c r="C191" s="164" t="s">
        <v>393</v>
      </c>
    </row>
    <row r="192" spans="1:3" x14ac:dyDescent="0.2">
      <c r="A192" s="165">
        <v>177</v>
      </c>
      <c r="B192" s="161" t="s">
        <v>198</v>
      </c>
      <c r="C192" s="164" t="s">
        <v>393</v>
      </c>
    </row>
    <row r="193" spans="1:3" x14ac:dyDescent="0.2">
      <c r="A193" s="165">
        <v>178</v>
      </c>
      <c r="B193" s="161" t="s">
        <v>207</v>
      </c>
      <c r="C193" s="164" t="s">
        <v>393</v>
      </c>
    </row>
    <row r="194" spans="1:3" x14ac:dyDescent="0.2">
      <c r="A194" s="165">
        <v>179</v>
      </c>
      <c r="B194" s="161" t="s">
        <v>198</v>
      </c>
      <c r="C194" s="164" t="s">
        <v>393</v>
      </c>
    </row>
    <row r="195" spans="1:3" x14ac:dyDescent="0.2">
      <c r="A195" s="165">
        <v>180</v>
      </c>
      <c r="B195" s="161" t="s">
        <v>198</v>
      </c>
      <c r="C195" s="164" t="s">
        <v>393</v>
      </c>
    </row>
    <row r="196" spans="1:3" x14ac:dyDescent="0.2">
      <c r="A196" s="165">
        <v>181</v>
      </c>
      <c r="B196" s="161" t="s">
        <v>198</v>
      </c>
      <c r="C196" s="164" t="s">
        <v>393</v>
      </c>
    </row>
    <row r="197" spans="1:3" x14ac:dyDescent="0.2">
      <c r="A197" s="165">
        <v>182</v>
      </c>
      <c r="B197" s="161" t="s">
        <v>198</v>
      </c>
      <c r="C197" s="164" t="s">
        <v>393</v>
      </c>
    </row>
    <row r="198" spans="1:3" x14ac:dyDescent="0.2">
      <c r="A198" s="165">
        <v>183</v>
      </c>
      <c r="B198" s="161" t="s">
        <v>198</v>
      </c>
      <c r="C198" s="164" t="s">
        <v>393</v>
      </c>
    </row>
    <row r="199" spans="1:3" x14ac:dyDescent="0.2">
      <c r="A199" s="165">
        <v>184</v>
      </c>
      <c r="B199" s="161" t="s">
        <v>198</v>
      </c>
      <c r="C199" s="164" t="s">
        <v>393</v>
      </c>
    </row>
    <row r="200" spans="1:3" x14ac:dyDescent="0.2">
      <c r="A200" s="165">
        <v>185</v>
      </c>
      <c r="B200" s="161" t="s">
        <v>198</v>
      </c>
      <c r="C200" s="164" t="s">
        <v>393</v>
      </c>
    </row>
    <row r="201" spans="1:3" x14ac:dyDescent="0.2">
      <c r="A201" s="165">
        <v>186</v>
      </c>
      <c r="B201" s="161" t="s">
        <v>198</v>
      </c>
      <c r="C201" s="164" t="s">
        <v>393</v>
      </c>
    </row>
    <row r="202" spans="1:3" x14ac:dyDescent="0.2">
      <c r="A202" s="165">
        <v>187</v>
      </c>
      <c r="B202" s="161" t="s">
        <v>198</v>
      </c>
      <c r="C202" s="164" t="s">
        <v>393</v>
      </c>
    </row>
    <row r="203" spans="1:3" x14ac:dyDescent="0.2">
      <c r="A203" s="165">
        <v>188</v>
      </c>
      <c r="B203" s="161" t="s">
        <v>198</v>
      </c>
      <c r="C203" s="164" t="s">
        <v>393</v>
      </c>
    </row>
    <row r="204" spans="1:3" x14ac:dyDescent="0.2">
      <c r="A204" s="165">
        <v>189</v>
      </c>
      <c r="B204" s="161" t="s">
        <v>198</v>
      </c>
      <c r="C204" s="164" t="s">
        <v>394</v>
      </c>
    </row>
    <row r="205" spans="1:3" x14ac:dyDescent="0.2">
      <c r="A205" s="165">
        <v>190</v>
      </c>
      <c r="B205" s="161" t="s">
        <v>198</v>
      </c>
      <c r="C205" s="164" t="s">
        <v>394</v>
      </c>
    </row>
    <row r="206" spans="1:3" x14ac:dyDescent="0.2">
      <c r="A206" s="165">
        <v>191</v>
      </c>
      <c r="B206" s="161" t="s">
        <v>198</v>
      </c>
      <c r="C206" s="164" t="s">
        <v>394</v>
      </c>
    </row>
    <row r="207" spans="1:3" x14ac:dyDescent="0.2">
      <c r="A207" s="165">
        <v>192</v>
      </c>
      <c r="B207" s="161" t="s">
        <v>198</v>
      </c>
      <c r="C207" s="164" t="s">
        <v>394</v>
      </c>
    </row>
    <row r="208" spans="1:3" x14ac:dyDescent="0.2">
      <c r="A208" s="165">
        <v>193</v>
      </c>
      <c r="B208" s="161" t="s">
        <v>198</v>
      </c>
      <c r="C208" s="164" t="s">
        <v>394</v>
      </c>
    </row>
    <row r="209" spans="1:3" x14ac:dyDescent="0.2">
      <c r="A209" s="165">
        <v>194</v>
      </c>
      <c r="B209" s="161" t="s">
        <v>198</v>
      </c>
      <c r="C209" s="164" t="s">
        <v>394</v>
      </c>
    </row>
    <row r="210" spans="1:3" x14ac:dyDescent="0.2">
      <c r="A210" s="165">
        <v>195</v>
      </c>
      <c r="B210" s="161" t="s">
        <v>198</v>
      </c>
      <c r="C210" s="164" t="s">
        <v>394</v>
      </c>
    </row>
    <row r="211" spans="1:3" x14ac:dyDescent="0.2">
      <c r="A211" s="165">
        <v>196</v>
      </c>
      <c r="B211" s="161" t="s">
        <v>198</v>
      </c>
      <c r="C211" s="164" t="s">
        <v>394</v>
      </c>
    </row>
    <row r="212" spans="1:3" x14ac:dyDescent="0.2">
      <c r="A212" s="165">
        <v>197</v>
      </c>
      <c r="B212" s="161" t="s">
        <v>198</v>
      </c>
      <c r="C212" s="164" t="s">
        <v>394</v>
      </c>
    </row>
    <row r="213" spans="1:3" x14ac:dyDescent="0.2">
      <c r="A213" s="165">
        <v>198</v>
      </c>
      <c r="B213" s="161" t="s">
        <v>198</v>
      </c>
      <c r="C213" s="164" t="s">
        <v>394</v>
      </c>
    </row>
    <row r="214" spans="1:3" x14ac:dyDescent="0.2">
      <c r="A214" s="165">
        <v>199</v>
      </c>
      <c r="B214" s="161" t="s">
        <v>198</v>
      </c>
      <c r="C214" s="164" t="s">
        <v>394</v>
      </c>
    </row>
    <row r="215" spans="1:3" x14ac:dyDescent="0.2">
      <c r="A215" s="165">
        <v>201</v>
      </c>
      <c r="B215" s="161" t="s">
        <v>198</v>
      </c>
      <c r="C215" s="164" t="s">
        <v>394</v>
      </c>
    </row>
    <row r="216" spans="1:3" x14ac:dyDescent="0.2">
      <c r="A216" s="165">
        <v>202</v>
      </c>
      <c r="B216" s="161" t="s">
        <v>198</v>
      </c>
      <c r="C216" s="164" t="s">
        <v>394</v>
      </c>
    </row>
    <row r="217" spans="1:3" x14ac:dyDescent="0.2">
      <c r="A217" s="165">
        <v>203</v>
      </c>
      <c r="B217" s="161" t="s">
        <v>198</v>
      </c>
      <c r="C217" s="164" t="s">
        <v>394</v>
      </c>
    </row>
    <row r="218" spans="1:3" x14ac:dyDescent="0.2">
      <c r="A218" s="165">
        <v>204</v>
      </c>
      <c r="B218" s="161" t="s">
        <v>198</v>
      </c>
      <c r="C218" s="164" t="s">
        <v>394</v>
      </c>
    </row>
    <row r="219" spans="1:3" x14ac:dyDescent="0.2">
      <c r="A219" s="165">
        <v>205</v>
      </c>
      <c r="B219" s="161" t="s">
        <v>198</v>
      </c>
      <c r="C219" s="164" t="s">
        <v>394</v>
      </c>
    </row>
    <row r="220" spans="1:3" x14ac:dyDescent="0.2">
      <c r="A220" s="165">
        <v>206</v>
      </c>
      <c r="B220" s="161" t="s">
        <v>198</v>
      </c>
      <c r="C220" s="164" t="s">
        <v>394</v>
      </c>
    </row>
    <row r="221" spans="1:3" x14ac:dyDescent="0.2">
      <c r="A221" s="165">
        <v>207</v>
      </c>
      <c r="B221" s="161" t="s">
        <v>198</v>
      </c>
      <c r="C221" s="164" t="s">
        <v>394</v>
      </c>
    </row>
    <row r="222" spans="1:3" x14ac:dyDescent="0.2">
      <c r="A222" s="165">
        <v>208</v>
      </c>
      <c r="B222" s="161" t="s">
        <v>198</v>
      </c>
      <c r="C222" s="164" t="s">
        <v>394</v>
      </c>
    </row>
    <row r="223" spans="1:3" x14ac:dyDescent="0.2">
      <c r="A223" s="165">
        <v>209</v>
      </c>
      <c r="B223" s="161" t="s">
        <v>198</v>
      </c>
      <c r="C223" s="164" t="s">
        <v>393</v>
      </c>
    </row>
    <row r="224" spans="1:3" x14ac:dyDescent="0.2">
      <c r="A224" s="165">
        <v>210</v>
      </c>
      <c r="B224" s="161" t="s">
        <v>198</v>
      </c>
      <c r="C224" s="164" t="s">
        <v>393</v>
      </c>
    </row>
    <row r="225" spans="1:3" x14ac:dyDescent="0.2">
      <c r="A225" s="165">
        <v>211</v>
      </c>
      <c r="B225" s="161" t="s">
        <v>198</v>
      </c>
      <c r="C225" s="164" t="s">
        <v>393</v>
      </c>
    </row>
    <row r="226" spans="1:3" x14ac:dyDescent="0.2">
      <c r="A226" s="165">
        <v>212</v>
      </c>
      <c r="B226" s="161" t="s">
        <v>198</v>
      </c>
      <c r="C226" s="164" t="s">
        <v>393</v>
      </c>
    </row>
    <row r="227" spans="1:3" x14ac:dyDescent="0.2">
      <c r="A227" s="165">
        <v>213</v>
      </c>
      <c r="B227" s="161" t="s">
        <v>198</v>
      </c>
      <c r="C227" s="164" t="s">
        <v>393</v>
      </c>
    </row>
    <row r="228" spans="1:3" x14ac:dyDescent="0.2">
      <c r="A228" s="165">
        <v>214</v>
      </c>
      <c r="B228" s="161" t="s">
        <v>198</v>
      </c>
      <c r="C228" s="164" t="s">
        <v>393</v>
      </c>
    </row>
    <row r="229" spans="1:3" x14ac:dyDescent="0.2">
      <c r="A229" s="165">
        <v>215</v>
      </c>
      <c r="B229" s="161" t="s">
        <v>198</v>
      </c>
      <c r="C229" s="164" t="s">
        <v>393</v>
      </c>
    </row>
    <row r="230" spans="1:3" x14ac:dyDescent="0.2">
      <c r="A230" s="165">
        <v>216</v>
      </c>
      <c r="B230" s="161" t="s">
        <v>198</v>
      </c>
      <c r="C230" s="164" t="s">
        <v>393</v>
      </c>
    </row>
    <row r="231" spans="1:3" x14ac:dyDescent="0.2">
      <c r="A231" s="165">
        <v>217</v>
      </c>
      <c r="B231" s="161" t="s">
        <v>198</v>
      </c>
      <c r="C231" s="164" t="s">
        <v>393</v>
      </c>
    </row>
    <row r="232" spans="1:3" x14ac:dyDescent="0.2">
      <c r="A232" s="165">
        <v>218</v>
      </c>
      <c r="B232" s="161" t="s">
        <v>198</v>
      </c>
      <c r="C232" s="164" t="s">
        <v>393</v>
      </c>
    </row>
    <row r="233" spans="1:3" x14ac:dyDescent="0.2">
      <c r="A233" s="165">
        <v>219</v>
      </c>
      <c r="B233" s="161" t="s">
        <v>198</v>
      </c>
      <c r="C233" s="164" t="s">
        <v>393</v>
      </c>
    </row>
    <row r="234" spans="1:3" x14ac:dyDescent="0.2">
      <c r="A234" s="165">
        <v>220</v>
      </c>
      <c r="B234" s="161" t="s">
        <v>198</v>
      </c>
      <c r="C234" s="164" t="s">
        <v>393</v>
      </c>
    </row>
    <row r="235" spans="1:3" x14ac:dyDescent="0.2">
      <c r="A235" s="165">
        <v>221</v>
      </c>
      <c r="B235" s="161" t="s">
        <v>198</v>
      </c>
      <c r="C235" s="164" t="s">
        <v>393</v>
      </c>
    </row>
    <row r="236" spans="1:3" x14ac:dyDescent="0.2">
      <c r="A236" s="165">
        <v>222</v>
      </c>
      <c r="B236" s="161" t="s">
        <v>198</v>
      </c>
      <c r="C236" s="164" t="s">
        <v>393</v>
      </c>
    </row>
    <row r="237" spans="1:3" x14ac:dyDescent="0.2">
      <c r="A237" s="165">
        <v>223</v>
      </c>
      <c r="B237" s="161" t="s">
        <v>198</v>
      </c>
      <c r="C237" s="164" t="s">
        <v>393</v>
      </c>
    </row>
    <row r="238" spans="1:3" x14ac:dyDescent="0.2">
      <c r="A238" s="165">
        <v>224</v>
      </c>
      <c r="B238" s="161" t="s">
        <v>198</v>
      </c>
      <c r="C238" s="164" t="s">
        <v>393</v>
      </c>
    </row>
    <row r="239" spans="1:3" x14ac:dyDescent="0.2">
      <c r="A239" s="165">
        <v>225</v>
      </c>
      <c r="B239" s="161" t="s">
        <v>198</v>
      </c>
      <c r="C239" s="164" t="s">
        <v>393</v>
      </c>
    </row>
    <row r="240" spans="1:3" x14ac:dyDescent="0.2">
      <c r="A240" s="165">
        <v>226</v>
      </c>
      <c r="B240" s="161" t="s">
        <v>198</v>
      </c>
      <c r="C240" s="164" t="s">
        <v>393</v>
      </c>
    </row>
    <row r="241" spans="1:3" x14ac:dyDescent="0.2">
      <c r="A241" s="165">
        <v>227</v>
      </c>
      <c r="B241" s="161" t="s">
        <v>198</v>
      </c>
      <c r="C241" s="164" t="s">
        <v>393</v>
      </c>
    </row>
    <row r="242" spans="1:3" x14ac:dyDescent="0.2">
      <c r="A242" s="165">
        <v>228</v>
      </c>
      <c r="B242" s="161" t="s">
        <v>208</v>
      </c>
      <c r="C242" s="164" t="s">
        <v>394</v>
      </c>
    </row>
    <row r="243" spans="1:3" x14ac:dyDescent="0.2">
      <c r="A243" s="165">
        <v>229</v>
      </c>
      <c r="B243" s="161" t="s">
        <v>208</v>
      </c>
      <c r="C243" s="164" t="s">
        <v>394</v>
      </c>
    </row>
    <row r="244" spans="1:3" x14ac:dyDescent="0.2">
      <c r="A244" s="165">
        <v>230</v>
      </c>
      <c r="B244" s="161" t="s">
        <v>198</v>
      </c>
      <c r="C244" s="164" t="s">
        <v>394</v>
      </c>
    </row>
    <row r="245" spans="1:3" x14ac:dyDescent="0.2">
      <c r="A245" s="165">
        <v>231</v>
      </c>
      <c r="B245" s="161" t="s">
        <v>186</v>
      </c>
      <c r="C245" s="164" t="s">
        <v>393</v>
      </c>
    </row>
    <row r="246" spans="1:3" x14ac:dyDescent="0.2">
      <c r="A246" s="165">
        <v>233</v>
      </c>
      <c r="B246" s="161" t="s">
        <v>186</v>
      </c>
      <c r="C246" s="164" t="s">
        <v>393</v>
      </c>
    </row>
    <row r="247" spans="1:3" x14ac:dyDescent="0.2">
      <c r="A247" s="165">
        <v>234</v>
      </c>
      <c r="B247" s="161" t="s">
        <v>186</v>
      </c>
      <c r="C247" s="164" t="s">
        <v>393</v>
      </c>
    </row>
    <row r="248" spans="1:3" x14ac:dyDescent="0.2">
      <c r="A248" s="165">
        <v>235</v>
      </c>
      <c r="B248" s="161" t="s">
        <v>186</v>
      </c>
      <c r="C248" s="164" t="s">
        <v>393</v>
      </c>
    </row>
    <row r="249" spans="1:3" x14ac:dyDescent="0.2">
      <c r="A249" s="165">
        <v>236</v>
      </c>
      <c r="B249" s="161" t="s">
        <v>186</v>
      </c>
      <c r="C249" s="164" t="s">
        <v>393</v>
      </c>
    </row>
    <row r="250" spans="1:3" x14ac:dyDescent="0.2">
      <c r="A250" s="165">
        <v>237</v>
      </c>
      <c r="B250" s="161" t="s">
        <v>186</v>
      </c>
      <c r="C250" s="164" t="s">
        <v>393</v>
      </c>
    </row>
    <row r="251" spans="1:3" x14ac:dyDescent="0.2">
      <c r="A251" s="165">
        <v>238</v>
      </c>
      <c r="B251" s="161" t="s">
        <v>198</v>
      </c>
      <c r="C251" s="164" t="s">
        <v>393</v>
      </c>
    </row>
    <row r="252" spans="1:3" x14ac:dyDescent="0.2">
      <c r="A252" s="165">
        <v>241</v>
      </c>
      <c r="B252" s="161" t="s">
        <v>209</v>
      </c>
      <c r="C252" s="164" t="s">
        <v>393</v>
      </c>
    </row>
    <row r="253" spans="1:3" x14ac:dyDescent="0.2">
      <c r="A253" s="165">
        <v>242</v>
      </c>
      <c r="B253" s="161" t="s">
        <v>210</v>
      </c>
      <c r="C253" s="164" t="s">
        <v>393</v>
      </c>
    </row>
    <row r="254" spans="1:3" x14ac:dyDescent="0.2">
      <c r="A254" s="165">
        <v>243</v>
      </c>
      <c r="B254" s="161" t="s">
        <v>174</v>
      </c>
      <c r="C254" s="164" t="s">
        <v>393</v>
      </c>
    </row>
    <row r="255" spans="1:3" x14ac:dyDescent="0.2">
      <c r="A255" s="165">
        <v>244</v>
      </c>
      <c r="B255" s="161" t="s">
        <v>198</v>
      </c>
      <c r="C255" s="164" t="s">
        <v>393</v>
      </c>
    </row>
    <row r="256" spans="1:3" x14ac:dyDescent="0.2">
      <c r="A256" s="165">
        <v>245</v>
      </c>
      <c r="B256" s="161" t="s">
        <v>210</v>
      </c>
      <c r="C256" s="164" t="s">
        <v>393</v>
      </c>
    </row>
    <row r="257" spans="1:3" x14ac:dyDescent="0.2">
      <c r="A257" s="165">
        <v>246</v>
      </c>
      <c r="B257" s="161" t="s">
        <v>211</v>
      </c>
      <c r="C257" s="164" t="s">
        <v>393</v>
      </c>
    </row>
    <row r="258" spans="1:3" x14ac:dyDescent="0.2">
      <c r="A258" s="165">
        <v>247</v>
      </c>
      <c r="B258" s="161" t="s">
        <v>210</v>
      </c>
      <c r="C258" s="164" t="s">
        <v>393</v>
      </c>
    </row>
    <row r="259" spans="1:3" x14ac:dyDescent="0.2">
      <c r="A259" s="165">
        <v>248</v>
      </c>
      <c r="B259" s="161" t="s">
        <v>198</v>
      </c>
      <c r="C259" s="164" t="s">
        <v>393</v>
      </c>
    </row>
    <row r="260" spans="1:3" x14ac:dyDescent="0.2">
      <c r="A260" s="165">
        <v>249</v>
      </c>
      <c r="B260" s="161" t="s">
        <v>210</v>
      </c>
      <c r="C260" s="164" t="s">
        <v>393</v>
      </c>
    </row>
    <row r="261" spans="1:3" x14ac:dyDescent="0.2">
      <c r="A261" s="165">
        <v>250</v>
      </c>
      <c r="B261" s="161" t="s">
        <v>212</v>
      </c>
      <c r="C261" s="164" t="s">
        <v>394</v>
      </c>
    </row>
    <row r="262" spans="1:3" x14ac:dyDescent="0.2">
      <c r="A262" s="165">
        <v>251</v>
      </c>
      <c r="B262" s="161" t="s">
        <v>212</v>
      </c>
      <c r="C262" s="164" t="s">
        <v>394</v>
      </c>
    </row>
    <row r="263" spans="1:3" x14ac:dyDescent="0.2">
      <c r="A263" s="165">
        <v>252</v>
      </c>
      <c r="B263" s="161" t="s">
        <v>212</v>
      </c>
      <c r="C263" s="164" t="s">
        <v>394</v>
      </c>
    </row>
    <row r="264" spans="1:3" x14ac:dyDescent="0.2">
      <c r="A264" s="165">
        <v>253</v>
      </c>
      <c r="B264" s="161" t="s">
        <v>212</v>
      </c>
      <c r="C264" s="164" t="s">
        <v>394</v>
      </c>
    </row>
    <row r="265" spans="1:3" x14ac:dyDescent="0.2">
      <c r="A265" s="165">
        <v>254</v>
      </c>
      <c r="B265" s="161" t="s">
        <v>213</v>
      </c>
      <c r="C265" s="164" t="s">
        <v>393</v>
      </c>
    </row>
    <row r="266" spans="1:3" x14ac:dyDescent="0.2">
      <c r="A266" s="165">
        <v>255</v>
      </c>
      <c r="B266" s="161" t="s">
        <v>214</v>
      </c>
      <c r="C266" s="164" t="s">
        <v>393</v>
      </c>
    </row>
    <row r="267" spans="1:3" x14ac:dyDescent="0.2">
      <c r="A267" s="165">
        <v>257</v>
      </c>
      <c r="B267" s="161" t="s">
        <v>215</v>
      </c>
      <c r="C267" s="164" t="s">
        <v>393</v>
      </c>
    </row>
    <row r="268" spans="1:3" x14ac:dyDescent="0.2">
      <c r="A268" s="165">
        <v>258</v>
      </c>
      <c r="B268" s="161" t="s">
        <v>216</v>
      </c>
      <c r="C268" s="164" t="s">
        <v>393</v>
      </c>
    </row>
    <row r="269" spans="1:3" x14ac:dyDescent="0.2">
      <c r="A269" s="165">
        <v>259</v>
      </c>
      <c r="B269" s="161" t="s">
        <v>217</v>
      </c>
      <c r="C269" s="164" t="s">
        <v>393</v>
      </c>
    </row>
    <row r="270" spans="1:3" x14ac:dyDescent="0.2">
      <c r="A270" s="165">
        <v>260</v>
      </c>
      <c r="B270" s="161" t="s">
        <v>216</v>
      </c>
      <c r="C270" s="164" t="s">
        <v>394</v>
      </c>
    </row>
    <row r="271" spans="1:3" x14ac:dyDescent="0.2">
      <c r="A271" s="165">
        <v>261</v>
      </c>
      <c r="B271" s="161" t="s">
        <v>216</v>
      </c>
      <c r="C271" s="164" t="s">
        <v>393</v>
      </c>
    </row>
    <row r="272" spans="1:3" x14ac:dyDescent="0.2">
      <c r="A272" s="165">
        <v>262</v>
      </c>
      <c r="B272" s="161" t="s">
        <v>216</v>
      </c>
      <c r="C272" s="164" t="s">
        <v>393</v>
      </c>
    </row>
    <row r="273" spans="1:3" x14ac:dyDescent="0.2">
      <c r="A273" s="165">
        <v>263</v>
      </c>
      <c r="B273" s="161" t="s">
        <v>216</v>
      </c>
      <c r="C273" s="164" t="s">
        <v>393</v>
      </c>
    </row>
    <row r="274" spans="1:3" x14ac:dyDescent="0.2">
      <c r="A274" s="165">
        <v>264</v>
      </c>
      <c r="B274" s="161" t="s">
        <v>216</v>
      </c>
      <c r="C274" s="164" t="s">
        <v>393</v>
      </c>
    </row>
    <row r="275" spans="1:3" x14ac:dyDescent="0.2">
      <c r="A275" s="165">
        <v>265</v>
      </c>
      <c r="B275" s="161" t="s">
        <v>218</v>
      </c>
      <c r="C275" s="164" t="s">
        <v>394</v>
      </c>
    </row>
    <row r="276" spans="1:3" x14ac:dyDescent="0.2">
      <c r="A276" s="165">
        <v>266</v>
      </c>
      <c r="B276" s="161" t="s">
        <v>218</v>
      </c>
      <c r="C276" s="164" t="s">
        <v>394</v>
      </c>
    </row>
    <row r="277" spans="1:3" x14ac:dyDescent="0.2">
      <c r="A277" s="165">
        <v>267</v>
      </c>
      <c r="B277" s="161" t="s">
        <v>218</v>
      </c>
      <c r="C277" s="164" t="s">
        <v>394</v>
      </c>
    </row>
    <row r="278" spans="1:3" x14ac:dyDescent="0.2">
      <c r="A278" s="165">
        <v>268</v>
      </c>
      <c r="B278" s="161" t="s">
        <v>218</v>
      </c>
      <c r="C278" s="164" t="s">
        <v>394</v>
      </c>
    </row>
    <row r="279" spans="1:3" x14ac:dyDescent="0.2">
      <c r="A279" s="165">
        <v>269</v>
      </c>
      <c r="B279" s="161" t="s">
        <v>218</v>
      </c>
      <c r="C279" s="164" t="s">
        <v>394</v>
      </c>
    </row>
    <row r="280" spans="1:3" x14ac:dyDescent="0.2">
      <c r="A280" s="165">
        <v>270</v>
      </c>
      <c r="B280" s="161" t="s">
        <v>218</v>
      </c>
      <c r="C280" s="164" t="s">
        <v>394</v>
      </c>
    </row>
    <row r="281" spans="1:3" x14ac:dyDescent="0.2">
      <c r="A281" s="165">
        <v>271</v>
      </c>
      <c r="B281" s="161" t="s">
        <v>218</v>
      </c>
      <c r="C281" s="164" t="s">
        <v>394</v>
      </c>
    </row>
    <row r="282" spans="1:3" x14ac:dyDescent="0.2">
      <c r="A282" s="165">
        <v>272</v>
      </c>
      <c r="B282" s="161" t="s">
        <v>218</v>
      </c>
      <c r="C282" s="164" t="s">
        <v>394</v>
      </c>
    </row>
    <row r="283" spans="1:3" x14ac:dyDescent="0.2">
      <c r="A283" s="165">
        <v>273</v>
      </c>
      <c r="B283" s="161" t="s">
        <v>218</v>
      </c>
      <c r="C283" s="164" t="s">
        <v>394</v>
      </c>
    </row>
    <row r="284" spans="1:3" x14ac:dyDescent="0.2">
      <c r="A284" s="165">
        <v>274</v>
      </c>
      <c r="B284" s="161" t="s">
        <v>218</v>
      </c>
      <c r="C284" s="164" t="s">
        <v>394</v>
      </c>
    </row>
    <row r="285" spans="1:3" x14ac:dyDescent="0.2">
      <c r="A285" s="165">
        <v>276</v>
      </c>
      <c r="B285" s="161" t="s">
        <v>218</v>
      </c>
      <c r="C285" s="164" t="s">
        <v>394</v>
      </c>
    </row>
    <row r="286" spans="1:3" x14ac:dyDescent="0.2">
      <c r="A286" s="165">
        <v>277</v>
      </c>
      <c r="B286" s="161" t="s">
        <v>219</v>
      </c>
      <c r="C286" s="164" t="s">
        <v>394</v>
      </c>
    </row>
    <row r="287" spans="1:3" x14ac:dyDescent="0.2">
      <c r="A287" s="165">
        <v>278</v>
      </c>
      <c r="B287" s="161" t="s">
        <v>220</v>
      </c>
      <c r="C287" s="164" t="s">
        <v>394</v>
      </c>
    </row>
    <row r="288" spans="1:3" x14ac:dyDescent="0.2">
      <c r="A288" s="165">
        <v>279</v>
      </c>
      <c r="B288" s="161" t="s">
        <v>221</v>
      </c>
      <c r="C288" s="164" t="s">
        <v>394</v>
      </c>
    </row>
    <row r="289" spans="1:3" x14ac:dyDescent="0.2">
      <c r="A289" s="165">
        <v>280</v>
      </c>
      <c r="B289" s="161" t="s">
        <v>222</v>
      </c>
      <c r="C289" s="164" t="s">
        <v>394</v>
      </c>
    </row>
    <row r="290" spans="1:3" x14ac:dyDescent="0.2">
      <c r="A290" s="165">
        <v>281</v>
      </c>
      <c r="B290" s="161" t="s">
        <v>223</v>
      </c>
      <c r="C290" s="164" t="s">
        <v>393</v>
      </c>
    </row>
    <row r="291" spans="1:3" x14ac:dyDescent="0.2">
      <c r="A291" s="165">
        <v>283</v>
      </c>
      <c r="B291" s="161" t="s">
        <v>224</v>
      </c>
      <c r="C291" s="164" t="s">
        <v>393</v>
      </c>
    </row>
    <row r="292" spans="1:3" x14ac:dyDescent="0.2">
      <c r="A292" s="165">
        <v>284</v>
      </c>
      <c r="B292" s="161" t="s">
        <v>166</v>
      </c>
      <c r="C292" s="164" t="s">
        <v>394</v>
      </c>
    </row>
    <row r="293" spans="1:3" x14ac:dyDescent="0.2">
      <c r="A293" s="165">
        <v>285</v>
      </c>
      <c r="B293" s="161" t="s">
        <v>166</v>
      </c>
      <c r="C293" s="164" t="s">
        <v>394</v>
      </c>
    </row>
    <row r="294" spans="1:3" x14ac:dyDescent="0.2">
      <c r="A294" s="165">
        <v>286</v>
      </c>
      <c r="B294" s="161" t="s">
        <v>225</v>
      </c>
      <c r="C294" s="164" t="s">
        <v>394</v>
      </c>
    </row>
    <row r="295" spans="1:3" x14ac:dyDescent="0.2">
      <c r="A295" s="165">
        <v>287</v>
      </c>
      <c r="B295" s="161" t="s">
        <v>226</v>
      </c>
      <c r="C295" s="164" t="s">
        <v>394</v>
      </c>
    </row>
    <row r="296" spans="1:3" x14ac:dyDescent="0.2">
      <c r="A296" s="165">
        <v>288</v>
      </c>
      <c r="B296" s="161" t="s">
        <v>227</v>
      </c>
      <c r="C296" s="164" t="s">
        <v>394</v>
      </c>
    </row>
    <row r="297" spans="1:3" x14ac:dyDescent="0.2">
      <c r="A297" s="165">
        <v>289</v>
      </c>
      <c r="B297" s="161" t="s">
        <v>227</v>
      </c>
      <c r="C297" s="164" t="s">
        <v>394</v>
      </c>
    </row>
    <row r="298" spans="1:3" x14ac:dyDescent="0.2">
      <c r="A298" s="165">
        <v>290</v>
      </c>
      <c r="B298" s="161" t="s">
        <v>227</v>
      </c>
      <c r="C298" s="164" t="s">
        <v>394</v>
      </c>
    </row>
    <row r="299" spans="1:3" x14ac:dyDescent="0.2">
      <c r="A299" s="165">
        <v>291</v>
      </c>
      <c r="B299" s="161" t="s">
        <v>227</v>
      </c>
      <c r="C299" s="164" t="s">
        <v>394</v>
      </c>
    </row>
    <row r="300" spans="1:3" x14ac:dyDescent="0.2">
      <c r="A300" s="165">
        <v>292</v>
      </c>
      <c r="B300" s="161" t="s">
        <v>227</v>
      </c>
      <c r="C300" s="164" t="s">
        <v>394</v>
      </c>
    </row>
    <row r="301" spans="1:3" x14ac:dyDescent="0.2">
      <c r="A301" s="165">
        <v>297</v>
      </c>
      <c r="B301" s="161" t="s">
        <v>227</v>
      </c>
      <c r="C301" s="164" t="s">
        <v>394</v>
      </c>
    </row>
    <row r="302" spans="1:3" x14ac:dyDescent="0.2">
      <c r="A302" s="165">
        <v>298</v>
      </c>
      <c r="B302" s="161" t="s">
        <v>227</v>
      </c>
      <c r="C302" s="164" t="s">
        <v>394</v>
      </c>
    </row>
    <row r="303" spans="1:3" x14ac:dyDescent="0.2">
      <c r="A303" s="165">
        <v>299</v>
      </c>
      <c r="B303" s="161" t="s">
        <v>227</v>
      </c>
      <c r="C303" s="164" t="s">
        <v>394</v>
      </c>
    </row>
    <row r="304" spans="1:3" x14ac:dyDescent="0.2">
      <c r="A304" s="165">
        <v>300</v>
      </c>
      <c r="B304" s="161" t="s">
        <v>228</v>
      </c>
      <c r="C304" s="164" t="s">
        <v>393</v>
      </c>
    </row>
    <row r="305" spans="1:3" x14ac:dyDescent="0.2">
      <c r="A305" s="165">
        <v>301</v>
      </c>
      <c r="B305" s="161" t="s">
        <v>229</v>
      </c>
      <c r="C305" s="164" t="s">
        <v>393</v>
      </c>
    </row>
    <row r="306" spans="1:3" x14ac:dyDescent="0.2">
      <c r="A306" s="165">
        <v>302</v>
      </c>
      <c r="B306" s="161" t="s">
        <v>230</v>
      </c>
      <c r="C306" s="164" t="s">
        <v>393</v>
      </c>
    </row>
    <row r="307" spans="1:3" x14ac:dyDescent="0.2">
      <c r="A307" s="165">
        <v>303</v>
      </c>
      <c r="B307" s="161" t="s">
        <v>227</v>
      </c>
      <c r="C307" s="164" t="s">
        <v>394</v>
      </c>
    </row>
    <row r="308" spans="1:3" x14ac:dyDescent="0.2">
      <c r="A308" s="165">
        <v>304</v>
      </c>
      <c r="B308" s="161" t="s">
        <v>227</v>
      </c>
      <c r="C308" s="164" t="s">
        <v>394</v>
      </c>
    </row>
    <row r="309" spans="1:3" x14ac:dyDescent="0.2">
      <c r="A309" s="165">
        <v>305</v>
      </c>
      <c r="B309" s="161" t="s">
        <v>231</v>
      </c>
      <c r="C309" s="164" t="s">
        <v>393</v>
      </c>
    </row>
    <row r="310" spans="1:3" x14ac:dyDescent="0.2">
      <c r="A310" s="165">
        <v>306</v>
      </c>
      <c r="B310" s="161" t="s">
        <v>231</v>
      </c>
      <c r="C310" s="164" t="s">
        <v>393</v>
      </c>
    </row>
    <row r="311" spans="1:3" x14ac:dyDescent="0.2">
      <c r="A311" s="165">
        <v>307</v>
      </c>
      <c r="B311" s="161" t="s">
        <v>231</v>
      </c>
      <c r="C311" s="164" t="s">
        <v>393</v>
      </c>
    </row>
    <row r="312" spans="1:3" x14ac:dyDescent="0.2">
      <c r="A312" s="165">
        <v>308</v>
      </c>
      <c r="B312" s="161" t="s">
        <v>231</v>
      </c>
      <c r="C312" s="164" t="s">
        <v>393</v>
      </c>
    </row>
    <row r="313" spans="1:3" x14ac:dyDescent="0.2">
      <c r="A313" s="165">
        <v>309</v>
      </c>
      <c r="B313" s="161" t="s">
        <v>232</v>
      </c>
      <c r="C313" s="164" t="s">
        <v>393</v>
      </c>
    </row>
    <row r="314" spans="1:3" x14ac:dyDescent="0.2">
      <c r="A314" s="165">
        <v>310</v>
      </c>
      <c r="B314" s="161" t="s">
        <v>233</v>
      </c>
      <c r="C314" s="164" t="s">
        <v>393</v>
      </c>
    </row>
    <row r="315" spans="1:3" x14ac:dyDescent="0.2">
      <c r="A315" s="165">
        <v>312</v>
      </c>
      <c r="B315" s="161" t="s">
        <v>234</v>
      </c>
      <c r="C315" s="164" t="s">
        <v>393</v>
      </c>
    </row>
    <row r="316" spans="1:3" x14ac:dyDescent="0.2">
      <c r="A316" s="165">
        <v>313</v>
      </c>
      <c r="B316" s="161" t="s">
        <v>235</v>
      </c>
      <c r="C316" s="164" t="s">
        <v>394</v>
      </c>
    </row>
    <row r="317" spans="1:3" x14ac:dyDescent="0.2">
      <c r="A317" s="165">
        <v>314</v>
      </c>
      <c r="B317" s="161" t="s">
        <v>236</v>
      </c>
      <c r="C317" s="164" t="s">
        <v>394</v>
      </c>
    </row>
    <row r="318" spans="1:3" x14ac:dyDescent="0.2">
      <c r="A318" s="165">
        <v>315</v>
      </c>
      <c r="B318" s="161" t="s">
        <v>237</v>
      </c>
      <c r="C318" s="164" t="s">
        <v>394</v>
      </c>
    </row>
    <row r="319" spans="1:3" x14ac:dyDescent="0.2">
      <c r="A319" s="165">
        <v>316</v>
      </c>
      <c r="B319" s="161" t="s">
        <v>238</v>
      </c>
      <c r="C319" s="164" t="s">
        <v>393</v>
      </c>
    </row>
    <row r="320" spans="1:3" x14ac:dyDescent="0.2">
      <c r="A320" s="165">
        <v>317</v>
      </c>
      <c r="B320" s="161" t="s">
        <v>238</v>
      </c>
      <c r="C320" s="164" t="s">
        <v>393</v>
      </c>
    </row>
    <row r="321" spans="1:3" x14ac:dyDescent="0.2">
      <c r="A321" s="165">
        <v>318</v>
      </c>
      <c r="B321" s="161" t="s">
        <v>238</v>
      </c>
      <c r="C321" s="164" t="s">
        <v>393</v>
      </c>
    </row>
    <row r="322" spans="1:3" x14ac:dyDescent="0.2">
      <c r="A322" s="165">
        <v>319</v>
      </c>
      <c r="B322" s="161" t="s">
        <v>239</v>
      </c>
      <c r="C322" s="164" t="s">
        <v>393</v>
      </c>
    </row>
    <row r="323" spans="1:3" x14ac:dyDescent="0.2">
      <c r="A323" s="165">
        <v>320</v>
      </c>
      <c r="B323" s="161" t="s">
        <v>238</v>
      </c>
      <c r="C323" s="164" t="s">
        <v>393</v>
      </c>
    </row>
    <row r="324" spans="1:3" x14ac:dyDescent="0.2">
      <c r="A324" s="165">
        <v>321</v>
      </c>
      <c r="B324" s="161" t="s">
        <v>238</v>
      </c>
      <c r="C324" s="164" t="s">
        <v>393</v>
      </c>
    </row>
    <row r="325" spans="1:3" x14ac:dyDescent="0.2">
      <c r="A325" s="165">
        <v>322</v>
      </c>
      <c r="B325" s="161" t="s">
        <v>238</v>
      </c>
      <c r="C325" s="164" t="s">
        <v>393</v>
      </c>
    </row>
    <row r="326" spans="1:3" x14ac:dyDescent="0.2">
      <c r="A326" s="165">
        <v>323</v>
      </c>
      <c r="B326" s="161" t="s">
        <v>238</v>
      </c>
      <c r="C326" s="164" t="s">
        <v>393</v>
      </c>
    </row>
    <row r="327" spans="1:3" x14ac:dyDescent="0.2">
      <c r="A327" s="165">
        <v>324</v>
      </c>
      <c r="B327" s="161" t="s">
        <v>240</v>
      </c>
      <c r="C327" s="164" t="s">
        <v>393</v>
      </c>
    </row>
    <row r="328" spans="1:3" x14ac:dyDescent="0.2">
      <c r="A328" s="165">
        <v>325</v>
      </c>
      <c r="B328" s="161" t="s">
        <v>241</v>
      </c>
      <c r="C328" s="164" t="s">
        <v>393</v>
      </c>
    </row>
    <row r="329" spans="1:3" x14ac:dyDescent="0.2">
      <c r="A329" s="165">
        <v>326</v>
      </c>
      <c r="B329" s="161" t="s">
        <v>241</v>
      </c>
      <c r="C329" s="164" t="s">
        <v>393</v>
      </c>
    </row>
    <row r="330" spans="1:3" x14ac:dyDescent="0.2">
      <c r="A330" s="165">
        <v>327</v>
      </c>
      <c r="B330" s="161" t="s">
        <v>241</v>
      </c>
      <c r="C330" s="164" t="s">
        <v>393</v>
      </c>
    </row>
    <row r="331" spans="1:3" x14ac:dyDescent="0.2">
      <c r="A331" s="165">
        <v>328</v>
      </c>
      <c r="B331" s="161" t="s">
        <v>241</v>
      </c>
      <c r="C331" s="164" t="s">
        <v>393</v>
      </c>
    </row>
    <row r="332" spans="1:3" x14ac:dyDescent="0.2">
      <c r="A332" s="165">
        <v>329</v>
      </c>
      <c r="B332" s="161" t="s">
        <v>241</v>
      </c>
      <c r="C332" s="164" t="s">
        <v>393</v>
      </c>
    </row>
    <row r="333" spans="1:3" x14ac:dyDescent="0.2">
      <c r="A333" s="165">
        <v>330</v>
      </c>
      <c r="B333" s="161" t="s">
        <v>241</v>
      </c>
      <c r="C333" s="164" t="s">
        <v>393</v>
      </c>
    </row>
    <row r="334" spans="1:3" x14ac:dyDescent="0.2">
      <c r="A334" s="165">
        <v>331</v>
      </c>
      <c r="B334" s="161" t="s">
        <v>241</v>
      </c>
      <c r="C334" s="164" t="s">
        <v>393</v>
      </c>
    </row>
    <row r="335" spans="1:3" x14ac:dyDescent="0.2">
      <c r="A335" s="165">
        <v>332</v>
      </c>
      <c r="B335" s="161" t="s">
        <v>241</v>
      </c>
      <c r="C335" s="164" t="s">
        <v>394</v>
      </c>
    </row>
    <row r="336" spans="1:3" x14ac:dyDescent="0.2">
      <c r="A336" s="165">
        <v>334</v>
      </c>
      <c r="B336" s="161" t="s">
        <v>242</v>
      </c>
      <c r="C336" s="164" t="s">
        <v>393</v>
      </c>
    </row>
    <row r="337" spans="1:3" x14ac:dyDescent="0.2">
      <c r="A337" s="165">
        <v>335</v>
      </c>
      <c r="B337" s="161" t="s">
        <v>243</v>
      </c>
      <c r="C337" s="164" t="s">
        <v>393</v>
      </c>
    </row>
    <row r="338" spans="1:3" x14ac:dyDescent="0.2">
      <c r="A338" s="165">
        <v>336</v>
      </c>
      <c r="B338" s="161" t="s">
        <v>244</v>
      </c>
      <c r="C338" s="164" t="s">
        <v>394</v>
      </c>
    </row>
    <row r="339" spans="1:3" x14ac:dyDescent="0.2">
      <c r="A339" s="165">
        <v>337</v>
      </c>
      <c r="B339" s="161" t="s">
        <v>244</v>
      </c>
      <c r="C339" s="164" t="s">
        <v>394</v>
      </c>
    </row>
    <row r="340" spans="1:3" x14ac:dyDescent="0.2">
      <c r="A340" s="165">
        <v>338</v>
      </c>
      <c r="B340" s="161" t="s">
        <v>245</v>
      </c>
      <c r="C340" s="164" t="s">
        <v>393</v>
      </c>
    </row>
    <row r="341" spans="1:3" x14ac:dyDescent="0.2">
      <c r="A341" s="165">
        <v>339</v>
      </c>
      <c r="B341" s="161" t="s">
        <v>246</v>
      </c>
      <c r="C341" s="164" t="s">
        <v>394</v>
      </c>
    </row>
    <row r="342" spans="1:3" x14ac:dyDescent="0.2">
      <c r="A342" s="165">
        <v>340</v>
      </c>
      <c r="B342" s="161" t="s">
        <v>246</v>
      </c>
      <c r="C342" s="164" t="s">
        <v>394</v>
      </c>
    </row>
    <row r="343" spans="1:3" x14ac:dyDescent="0.2">
      <c r="A343" s="165">
        <v>341</v>
      </c>
      <c r="B343" s="161" t="s">
        <v>246</v>
      </c>
      <c r="C343" s="164" t="s">
        <v>394</v>
      </c>
    </row>
    <row r="344" spans="1:3" x14ac:dyDescent="0.2">
      <c r="A344" s="165">
        <v>342</v>
      </c>
      <c r="B344" s="161" t="s">
        <v>247</v>
      </c>
      <c r="C344" s="164" t="s">
        <v>393</v>
      </c>
    </row>
    <row r="345" spans="1:3" x14ac:dyDescent="0.2">
      <c r="A345" s="165">
        <v>343</v>
      </c>
      <c r="B345" s="161" t="s">
        <v>248</v>
      </c>
      <c r="C345" s="164" t="s">
        <v>393</v>
      </c>
    </row>
    <row r="346" spans="1:3" x14ac:dyDescent="0.2">
      <c r="A346" s="165">
        <v>344</v>
      </c>
      <c r="B346" s="161" t="s">
        <v>249</v>
      </c>
      <c r="C346" s="164" t="s">
        <v>393</v>
      </c>
    </row>
    <row r="347" spans="1:3" x14ac:dyDescent="0.2">
      <c r="A347" s="165">
        <v>344</v>
      </c>
      <c r="B347" s="161" t="s">
        <v>249</v>
      </c>
      <c r="C347" s="164" t="s">
        <v>394</v>
      </c>
    </row>
    <row r="348" spans="1:3" x14ac:dyDescent="0.2">
      <c r="A348" s="165">
        <v>345</v>
      </c>
      <c r="B348" s="161" t="s">
        <v>250</v>
      </c>
      <c r="C348" s="164" t="s">
        <v>393</v>
      </c>
    </row>
    <row r="349" spans="1:3" x14ac:dyDescent="0.2">
      <c r="A349" s="165">
        <v>346</v>
      </c>
      <c r="B349" s="161" t="s">
        <v>251</v>
      </c>
      <c r="C349" s="164" t="s">
        <v>394</v>
      </c>
    </row>
    <row r="350" spans="1:3" x14ac:dyDescent="0.2">
      <c r="A350" s="165">
        <v>347</v>
      </c>
      <c r="B350" s="161" t="s">
        <v>252</v>
      </c>
      <c r="C350" s="164" t="s">
        <v>394</v>
      </c>
    </row>
    <row r="351" spans="1:3" x14ac:dyDescent="0.2">
      <c r="A351" s="165">
        <v>348</v>
      </c>
      <c r="B351" s="161" t="s">
        <v>252</v>
      </c>
      <c r="C351" s="164" t="s">
        <v>394</v>
      </c>
    </row>
    <row r="352" spans="1:3" x14ac:dyDescent="0.2">
      <c r="A352" s="165">
        <v>349</v>
      </c>
      <c r="B352" s="161" t="s">
        <v>198</v>
      </c>
      <c r="C352" s="164" t="s">
        <v>393</v>
      </c>
    </row>
    <row r="353" spans="1:3" x14ac:dyDescent="0.2">
      <c r="A353" s="165">
        <v>350</v>
      </c>
      <c r="B353" s="161" t="s">
        <v>253</v>
      </c>
      <c r="C353" s="164" t="s">
        <v>394</v>
      </c>
    </row>
    <row r="354" spans="1:3" x14ac:dyDescent="0.2">
      <c r="A354" s="165">
        <v>351</v>
      </c>
      <c r="B354" s="161" t="s">
        <v>254</v>
      </c>
      <c r="C354" s="164" t="s">
        <v>393</v>
      </c>
    </row>
    <row r="355" spans="1:3" x14ac:dyDescent="0.2">
      <c r="A355" s="165">
        <v>352</v>
      </c>
      <c r="B355" s="161" t="s">
        <v>255</v>
      </c>
      <c r="C355" s="164" t="s">
        <v>393</v>
      </c>
    </row>
    <row r="356" spans="1:3" x14ac:dyDescent="0.2">
      <c r="A356" s="165">
        <v>353</v>
      </c>
      <c r="B356" s="161" t="s">
        <v>256</v>
      </c>
      <c r="C356" s="164" t="s">
        <v>393</v>
      </c>
    </row>
    <row r="357" spans="1:3" x14ac:dyDescent="0.2">
      <c r="A357" s="165">
        <v>354</v>
      </c>
      <c r="B357" s="161" t="s">
        <v>173</v>
      </c>
      <c r="C357" s="164" t="s">
        <v>394</v>
      </c>
    </row>
    <row r="358" spans="1:3" x14ac:dyDescent="0.2">
      <c r="A358" s="165">
        <v>355</v>
      </c>
      <c r="B358" s="161" t="s">
        <v>257</v>
      </c>
      <c r="C358" s="164" t="s">
        <v>393</v>
      </c>
    </row>
    <row r="359" spans="1:3" x14ac:dyDescent="0.2">
      <c r="A359" s="165">
        <v>357</v>
      </c>
      <c r="B359" s="161" t="s">
        <v>258</v>
      </c>
      <c r="C359" s="164" t="s">
        <v>394</v>
      </c>
    </row>
    <row r="360" spans="1:3" x14ac:dyDescent="0.2">
      <c r="A360" s="165">
        <v>358</v>
      </c>
      <c r="B360" s="161" t="s">
        <v>258</v>
      </c>
      <c r="C360" s="164" t="s">
        <v>394</v>
      </c>
    </row>
    <row r="361" spans="1:3" x14ac:dyDescent="0.2">
      <c r="A361" s="165">
        <v>359</v>
      </c>
      <c r="B361" s="161" t="s">
        <v>258</v>
      </c>
      <c r="C361" s="164" t="s">
        <v>394</v>
      </c>
    </row>
    <row r="362" spans="1:3" x14ac:dyDescent="0.2">
      <c r="A362" s="165">
        <v>360</v>
      </c>
      <c r="B362" s="161" t="s">
        <v>258</v>
      </c>
      <c r="C362" s="164" t="s">
        <v>394</v>
      </c>
    </row>
    <row r="363" spans="1:3" x14ac:dyDescent="0.2">
      <c r="A363" s="165">
        <v>361</v>
      </c>
      <c r="B363" s="161" t="s">
        <v>258</v>
      </c>
      <c r="C363" s="164" t="s">
        <v>394</v>
      </c>
    </row>
    <row r="364" spans="1:3" x14ac:dyDescent="0.2">
      <c r="A364" s="165">
        <v>362</v>
      </c>
      <c r="B364" s="161" t="s">
        <v>258</v>
      </c>
      <c r="C364" s="164" t="s">
        <v>394</v>
      </c>
    </row>
    <row r="365" spans="1:3" x14ac:dyDescent="0.2">
      <c r="A365" s="165">
        <v>363</v>
      </c>
      <c r="B365" s="161" t="s">
        <v>258</v>
      </c>
      <c r="C365" s="164" t="s">
        <v>394</v>
      </c>
    </row>
    <row r="366" spans="1:3" x14ac:dyDescent="0.2">
      <c r="A366" s="165">
        <v>364</v>
      </c>
      <c r="B366" s="161" t="s">
        <v>258</v>
      </c>
      <c r="C366" s="164" t="s">
        <v>394</v>
      </c>
    </row>
    <row r="367" spans="1:3" x14ac:dyDescent="0.2">
      <c r="A367" s="165">
        <v>365</v>
      </c>
      <c r="B367" s="161" t="s">
        <v>258</v>
      </c>
      <c r="C367" s="164" t="s">
        <v>394</v>
      </c>
    </row>
    <row r="368" spans="1:3" x14ac:dyDescent="0.2">
      <c r="A368" s="165">
        <v>366</v>
      </c>
      <c r="B368" s="161" t="s">
        <v>258</v>
      </c>
      <c r="C368" s="164" t="s">
        <v>394</v>
      </c>
    </row>
    <row r="369" spans="1:3" x14ac:dyDescent="0.2">
      <c r="A369" s="165">
        <v>367</v>
      </c>
      <c r="B369" s="161" t="s">
        <v>258</v>
      </c>
      <c r="C369" s="164" t="s">
        <v>394</v>
      </c>
    </row>
    <row r="370" spans="1:3" x14ac:dyDescent="0.2">
      <c r="A370" s="165">
        <v>368</v>
      </c>
      <c r="B370" s="161" t="s">
        <v>258</v>
      </c>
      <c r="C370" s="164" t="s">
        <v>394</v>
      </c>
    </row>
    <row r="371" spans="1:3" x14ac:dyDescent="0.2">
      <c r="A371" s="165">
        <v>369</v>
      </c>
      <c r="B371" s="161" t="s">
        <v>258</v>
      </c>
      <c r="C371" s="164" t="s">
        <v>394</v>
      </c>
    </row>
    <row r="372" spans="1:3" x14ac:dyDescent="0.2">
      <c r="A372" s="165">
        <v>370</v>
      </c>
      <c r="B372" s="161" t="s">
        <v>258</v>
      </c>
      <c r="C372" s="164" t="s">
        <v>394</v>
      </c>
    </row>
    <row r="373" spans="1:3" x14ac:dyDescent="0.2">
      <c r="A373" s="165">
        <v>371</v>
      </c>
      <c r="B373" s="161" t="s">
        <v>258</v>
      </c>
      <c r="C373" s="164" t="s">
        <v>394</v>
      </c>
    </row>
    <row r="374" spans="1:3" x14ac:dyDescent="0.2">
      <c r="A374" s="165">
        <v>372</v>
      </c>
      <c r="B374" s="161" t="s">
        <v>238</v>
      </c>
      <c r="C374" s="164" t="s">
        <v>393</v>
      </c>
    </row>
    <row r="375" spans="1:3" x14ac:dyDescent="0.2">
      <c r="A375" s="165">
        <v>373</v>
      </c>
      <c r="B375" s="161" t="s">
        <v>186</v>
      </c>
      <c r="C375" s="164" t="s">
        <v>393</v>
      </c>
    </row>
    <row r="376" spans="1:3" x14ac:dyDescent="0.2">
      <c r="A376" s="165">
        <v>374</v>
      </c>
      <c r="B376" s="161" t="s">
        <v>186</v>
      </c>
      <c r="C376" s="164" t="s">
        <v>393</v>
      </c>
    </row>
    <row r="377" spans="1:3" x14ac:dyDescent="0.2">
      <c r="A377" s="165">
        <v>375</v>
      </c>
      <c r="B377" s="161" t="s">
        <v>186</v>
      </c>
      <c r="C377" s="164" t="s">
        <v>393</v>
      </c>
    </row>
    <row r="378" spans="1:3" x14ac:dyDescent="0.2">
      <c r="A378" s="165">
        <v>376</v>
      </c>
      <c r="B378" s="161" t="s">
        <v>186</v>
      </c>
      <c r="C378" s="164" t="s">
        <v>393</v>
      </c>
    </row>
    <row r="379" spans="1:3" x14ac:dyDescent="0.2">
      <c r="A379" s="165">
        <v>377</v>
      </c>
      <c r="B379" s="161" t="s">
        <v>186</v>
      </c>
      <c r="C379" s="164" t="s">
        <v>393</v>
      </c>
    </row>
    <row r="380" spans="1:3" x14ac:dyDescent="0.2">
      <c r="A380" s="165">
        <v>378</v>
      </c>
      <c r="B380" s="161" t="s">
        <v>186</v>
      </c>
      <c r="C380" s="164" t="s">
        <v>393</v>
      </c>
    </row>
    <row r="381" spans="1:3" x14ac:dyDescent="0.2">
      <c r="A381" s="165">
        <v>380</v>
      </c>
      <c r="B381" s="161" t="s">
        <v>186</v>
      </c>
      <c r="C381" s="164" t="s">
        <v>393</v>
      </c>
    </row>
    <row r="382" spans="1:3" x14ac:dyDescent="0.2">
      <c r="A382" s="165">
        <v>381</v>
      </c>
      <c r="B382" s="161" t="s">
        <v>186</v>
      </c>
      <c r="C382" s="164" t="s">
        <v>393</v>
      </c>
    </row>
    <row r="383" spans="1:3" x14ac:dyDescent="0.2">
      <c r="A383" s="165">
        <v>382</v>
      </c>
      <c r="B383" s="161" t="s">
        <v>186</v>
      </c>
      <c r="C383" s="164" t="s">
        <v>393</v>
      </c>
    </row>
    <row r="384" spans="1:3" x14ac:dyDescent="0.2">
      <c r="A384" s="165">
        <v>384</v>
      </c>
      <c r="B384" s="161" t="s">
        <v>198</v>
      </c>
      <c r="C384" s="164" t="s">
        <v>393</v>
      </c>
    </row>
    <row r="385" spans="1:3" x14ac:dyDescent="0.2">
      <c r="A385" s="165">
        <v>385</v>
      </c>
      <c r="B385" s="161" t="s">
        <v>186</v>
      </c>
      <c r="C385" s="164" t="s">
        <v>394</v>
      </c>
    </row>
    <row r="386" spans="1:3" x14ac:dyDescent="0.2">
      <c r="A386" s="165">
        <v>386</v>
      </c>
      <c r="B386" s="161" t="s">
        <v>166</v>
      </c>
      <c r="C386" s="164" t="s">
        <v>394</v>
      </c>
    </row>
    <row r="387" spans="1:3" x14ac:dyDescent="0.2">
      <c r="A387" s="165">
        <v>387</v>
      </c>
      <c r="B387" s="161" t="s">
        <v>191</v>
      </c>
      <c r="C387" s="164" t="s">
        <v>394</v>
      </c>
    </row>
    <row r="388" spans="1:3" x14ac:dyDescent="0.2">
      <c r="A388" s="165">
        <v>388</v>
      </c>
      <c r="B388" s="161" t="s">
        <v>186</v>
      </c>
      <c r="C388" s="164" t="s">
        <v>394</v>
      </c>
    </row>
    <row r="389" spans="1:3" x14ac:dyDescent="0.2">
      <c r="A389" s="165">
        <v>389</v>
      </c>
      <c r="B389" s="161" t="s">
        <v>177</v>
      </c>
      <c r="C389" s="164" t="s">
        <v>394</v>
      </c>
    </row>
    <row r="390" spans="1:3" x14ac:dyDescent="0.2">
      <c r="A390" s="165">
        <v>390</v>
      </c>
      <c r="B390" s="161" t="s">
        <v>186</v>
      </c>
      <c r="C390" s="164" t="s">
        <v>393</v>
      </c>
    </row>
    <row r="391" spans="1:3" x14ac:dyDescent="0.2">
      <c r="A391" s="165">
        <v>391</v>
      </c>
      <c r="B391" s="161" t="s">
        <v>259</v>
      </c>
      <c r="C391" s="164" t="s">
        <v>394</v>
      </c>
    </row>
    <row r="392" spans="1:3" x14ac:dyDescent="0.2">
      <c r="A392" s="165">
        <v>392</v>
      </c>
      <c r="B392" s="161" t="s">
        <v>260</v>
      </c>
      <c r="C392" s="164" t="s">
        <v>393</v>
      </c>
    </row>
    <row r="393" spans="1:3" x14ac:dyDescent="0.2">
      <c r="A393" s="165">
        <v>393</v>
      </c>
      <c r="B393" s="161" t="s">
        <v>261</v>
      </c>
      <c r="C393" s="164" t="s">
        <v>393</v>
      </c>
    </row>
    <row r="394" spans="1:3" x14ac:dyDescent="0.2">
      <c r="A394" s="165">
        <v>394</v>
      </c>
      <c r="B394" s="161" t="s">
        <v>217</v>
      </c>
      <c r="C394" s="164" t="s">
        <v>393</v>
      </c>
    </row>
    <row r="395" spans="1:3" x14ac:dyDescent="0.2">
      <c r="A395" s="165">
        <v>395</v>
      </c>
      <c r="B395" s="161" t="s">
        <v>262</v>
      </c>
      <c r="C395" s="164" t="s">
        <v>393</v>
      </c>
    </row>
    <row r="396" spans="1:3" x14ac:dyDescent="0.2">
      <c r="A396" s="165">
        <v>396</v>
      </c>
      <c r="B396" s="161" t="s">
        <v>196</v>
      </c>
      <c r="C396" s="164" t="s">
        <v>393</v>
      </c>
    </row>
    <row r="397" spans="1:3" x14ac:dyDescent="0.2">
      <c r="A397" s="165">
        <v>397</v>
      </c>
      <c r="B397" s="161" t="s">
        <v>263</v>
      </c>
      <c r="C397" s="164" t="s">
        <v>393</v>
      </c>
    </row>
    <row r="398" spans="1:3" x14ac:dyDescent="0.2">
      <c r="A398" s="165">
        <v>398</v>
      </c>
      <c r="B398" s="161" t="s">
        <v>264</v>
      </c>
      <c r="C398" s="164" t="s">
        <v>393</v>
      </c>
    </row>
    <row r="399" spans="1:3" x14ac:dyDescent="0.2">
      <c r="A399" s="165">
        <v>399</v>
      </c>
      <c r="B399" s="161" t="s">
        <v>265</v>
      </c>
      <c r="C399" s="164" t="s">
        <v>394</v>
      </c>
    </row>
    <row r="400" spans="1:3" x14ac:dyDescent="0.2">
      <c r="A400" s="165">
        <v>400</v>
      </c>
      <c r="B400" s="161" t="s">
        <v>216</v>
      </c>
      <c r="C400" s="164" t="s">
        <v>393</v>
      </c>
    </row>
    <row r="401" spans="1:3" x14ac:dyDescent="0.2">
      <c r="A401" s="165">
        <v>401</v>
      </c>
      <c r="B401" s="161" t="s">
        <v>266</v>
      </c>
      <c r="C401" s="164" t="s">
        <v>394</v>
      </c>
    </row>
    <row r="402" spans="1:3" x14ac:dyDescent="0.2">
      <c r="A402" s="165">
        <v>403</v>
      </c>
      <c r="B402" s="161" t="s">
        <v>172</v>
      </c>
      <c r="C402" s="164" t="s">
        <v>393</v>
      </c>
    </row>
    <row r="403" spans="1:3" x14ac:dyDescent="0.2">
      <c r="A403" s="165">
        <v>404</v>
      </c>
      <c r="B403" s="161" t="s">
        <v>267</v>
      </c>
      <c r="C403" s="164" t="s">
        <v>393</v>
      </c>
    </row>
    <row r="404" spans="1:3" x14ac:dyDescent="0.2">
      <c r="A404" s="165">
        <v>405</v>
      </c>
      <c r="B404" s="161" t="s">
        <v>268</v>
      </c>
      <c r="C404" s="164" t="s">
        <v>394</v>
      </c>
    </row>
    <row r="405" spans="1:3" x14ac:dyDescent="0.2">
      <c r="A405" s="165">
        <v>406</v>
      </c>
      <c r="B405" s="161" t="s">
        <v>269</v>
      </c>
      <c r="C405" s="164" t="s">
        <v>394</v>
      </c>
    </row>
    <row r="406" spans="1:3" x14ac:dyDescent="0.2">
      <c r="A406" s="165">
        <v>407</v>
      </c>
      <c r="B406" s="161" t="s">
        <v>270</v>
      </c>
      <c r="C406" s="164" t="s">
        <v>394</v>
      </c>
    </row>
    <row r="407" spans="1:3" x14ac:dyDescent="0.2">
      <c r="A407" s="165">
        <v>408</v>
      </c>
      <c r="B407" s="161" t="s">
        <v>271</v>
      </c>
      <c r="C407" s="164" t="s">
        <v>394</v>
      </c>
    </row>
    <row r="408" spans="1:3" x14ac:dyDescent="0.2">
      <c r="A408" s="165">
        <v>409</v>
      </c>
      <c r="B408" s="161" t="s">
        <v>272</v>
      </c>
      <c r="C408" s="164" t="s">
        <v>394</v>
      </c>
    </row>
    <row r="409" spans="1:3" x14ac:dyDescent="0.2">
      <c r="A409" s="165">
        <v>410</v>
      </c>
      <c r="B409" s="161" t="s">
        <v>273</v>
      </c>
      <c r="C409" s="164" t="s">
        <v>394</v>
      </c>
    </row>
    <row r="410" spans="1:3" x14ac:dyDescent="0.2">
      <c r="A410" s="165">
        <v>411</v>
      </c>
      <c r="B410" s="161" t="s">
        <v>274</v>
      </c>
      <c r="C410" s="164" t="s">
        <v>394</v>
      </c>
    </row>
    <row r="411" spans="1:3" x14ac:dyDescent="0.2">
      <c r="A411" s="165">
        <v>412</v>
      </c>
      <c r="B411" s="161" t="s">
        <v>275</v>
      </c>
      <c r="C411" s="164" t="s">
        <v>394</v>
      </c>
    </row>
    <row r="412" spans="1:3" x14ac:dyDescent="0.2">
      <c r="A412" s="165">
        <v>413</v>
      </c>
      <c r="B412" s="161" t="s">
        <v>276</v>
      </c>
      <c r="C412" s="164" t="s">
        <v>394</v>
      </c>
    </row>
    <row r="413" spans="1:3" x14ac:dyDescent="0.2">
      <c r="A413" s="165">
        <v>414</v>
      </c>
      <c r="B413" s="161" t="s">
        <v>277</v>
      </c>
      <c r="C413" s="164" t="s">
        <v>394</v>
      </c>
    </row>
    <row r="414" spans="1:3" x14ac:dyDescent="0.2">
      <c r="A414" s="165">
        <v>415</v>
      </c>
      <c r="B414" s="161" t="s">
        <v>278</v>
      </c>
      <c r="C414" s="164" t="s">
        <v>394</v>
      </c>
    </row>
    <row r="415" spans="1:3" x14ac:dyDescent="0.2">
      <c r="A415" s="165">
        <v>416</v>
      </c>
      <c r="B415" s="161" t="s">
        <v>279</v>
      </c>
      <c r="C415" s="164" t="s">
        <v>394</v>
      </c>
    </row>
    <row r="416" spans="1:3" x14ac:dyDescent="0.2">
      <c r="A416" s="165">
        <v>417</v>
      </c>
      <c r="B416" s="161" t="s">
        <v>280</v>
      </c>
      <c r="C416" s="164" t="s">
        <v>394</v>
      </c>
    </row>
    <row r="417" spans="1:3" x14ac:dyDescent="0.2">
      <c r="A417" s="165">
        <v>418</v>
      </c>
      <c r="B417" s="161" t="s">
        <v>281</v>
      </c>
      <c r="C417" s="164" t="s">
        <v>394</v>
      </c>
    </row>
    <row r="418" spans="1:3" x14ac:dyDescent="0.2">
      <c r="A418" s="165">
        <v>419</v>
      </c>
      <c r="B418" s="161" t="s">
        <v>282</v>
      </c>
      <c r="C418" s="164" t="s">
        <v>394</v>
      </c>
    </row>
    <row r="419" spans="1:3" x14ac:dyDescent="0.2">
      <c r="A419" s="165">
        <v>420</v>
      </c>
      <c r="B419" s="161" t="s">
        <v>283</v>
      </c>
      <c r="C419" s="164" t="s">
        <v>394</v>
      </c>
    </row>
    <row r="420" spans="1:3" x14ac:dyDescent="0.2">
      <c r="A420" s="165">
        <v>421</v>
      </c>
      <c r="B420" s="161" t="s">
        <v>284</v>
      </c>
      <c r="C420" s="164" t="s">
        <v>394</v>
      </c>
    </row>
    <row r="421" spans="1:3" x14ac:dyDescent="0.2">
      <c r="A421" s="165">
        <v>422</v>
      </c>
      <c r="B421" s="161" t="s">
        <v>285</v>
      </c>
      <c r="C421" s="164" t="s">
        <v>394</v>
      </c>
    </row>
    <row r="422" spans="1:3" x14ac:dyDescent="0.2">
      <c r="A422" s="165">
        <v>423</v>
      </c>
      <c r="B422" s="161" t="s">
        <v>286</v>
      </c>
      <c r="C422" s="164" t="s">
        <v>394</v>
      </c>
    </row>
    <row r="423" spans="1:3" x14ac:dyDescent="0.2">
      <c r="A423" s="165">
        <v>424</v>
      </c>
      <c r="B423" s="161" t="s">
        <v>287</v>
      </c>
      <c r="C423" s="164" t="s">
        <v>394</v>
      </c>
    </row>
    <row r="424" spans="1:3" x14ac:dyDescent="0.2">
      <c r="A424" s="165">
        <v>425</v>
      </c>
      <c r="B424" s="161" t="s">
        <v>288</v>
      </c>
      <c r="C424" s="164" t="s">
        <v>393</v>
      </c>
    </row>
    <row r="425" spans="1:3" x14ac:dyDescent="0.2">
      <c r="A425" s="165">
        <v>426</v>
      </c>
      <c r="B425" s="161" t="s">
        <v>198</v>
      </c>
      <c r="C425" s="164" t="s">
        <v>393</v>
      </c>
    </row>
    <row r="426" spans="1:3" x14ac:dyDescent="0.2">
      <c r="A426" s="165">
        <v>427</v>
      </c>
      <c r="B426" s="161" t="s">
        <v>289</v>
      </c>
      <c r="C426" s="164" t="s">
        <v>393</v>
      </c>
    </row>
    <row r="427" spans="1:3" x14ac:dyDescent="0.2">
      <c r="A427" s="165">
        <v>428</v>
      </c>
      <c r="B427" s="161" t="s">
        <v>290</v>
      </c>
      <c r="C427" s="164" t="s">
        <v>389</v>
      </c>
    </row>
    <row r="428" spans="1:3" x14ac:dyDescent="0.2">
      <c r="A428" s="165">
        <v>429</v>
      </c>
      <c r="B428" s="161" t="s">
        <v>291</v>
      </c>
      <c r="C428" s="164" t="s">
        <v>389</v>
      </c>
    </row>
    <row r="429" spans="1:3" x14ac:dyDescent="0.2">
      <c r="A429" s="165">
        <v>430</v>
      </c>
      <c r="B429" s="161" t="s">
        <v>292</v>
      </c>
      <c r="C429" s="164" t="s">
        <v>389</v>
      </c>
    </row>
    <row r="430" spans="1:3" x14ac:dyDescent="0.2">
      <c r="A430" s="165">
        <v>431</v>
      </c>
      <c r="B430" s="161" t="s">
        <v>293</v>
      </c>
      <c r="C430" s="164" t="s">
        <v>389</v>
      </c>
    </row>
    <row r="431" spans="1:3" x14ac:dyDescent="0.2">
      <c r="A431" s="165">
        <v>432</v>
      </c>
      <c r="B431" s="161" t="s">
        <v>198</v>
      </c>
      <c r="C431" s="164" t="s">
        <v>393</v>
      </c>
    </row>
    <row r="432" spans="1:3" x14ac:dyDescent="0.2">
      <c r="A432" s="165">
        <v>434</v>
      </c>
      <c r="B432" s="161" t="s">
        <v>294</v>
      </c>
      <c r="C432" s="164" t="s">
        <v>394</v>
      </c>
    </row>
    <row r="433" spans="1:3" x14ac:dyDescent="0.2">
      <c r="A433" s="165">
        <v>435</v>
      </c>
      <c r="B433" s="161" t="s">
        <v>295</v>
      </c>
      <c r="C433" s="164" t="s">
        <v>393</v>
      </c>
    </row>
    <row r="434" spans="1:3" x14ac:dyDescent="0.2">
      <c r="A434" s="165">
        <v>436</v>
      </c>
      <c r="B434" s="161" t="s">
        <v>296</v>
      </c>
      <c r="C434" s="164" t="s">
        <v>393</v>
      </c>
    </row>
    <row r="435" spans="1:3" x14ac:dyDescent="0.2">
      <c r="A435" s="165">
        <v>437</v>
      </c>
      <c r="B435" s="161" t="s">
        <v>297</v>
      </c>
      <c r="C435" s="164" t="s">
        <v>393</v>
      </c>
    </row>
    <row r="436" spans="1:3" x14ac:dyDescent="0.2">
      <c r="A436" s="165">
        <v>439</v>
      </c>
      <c r="B436" s="161" t="s">
        <v>298</v>
      </c>
      <c r="C436" s="164" t="s">
        <v>393</v>
      </c>
    </row>
    <row r="437" spans="1:3" x14ac:dyDescent="0.2">
      <c r="A437" s="165">
        <v>440</v>
      </c>
      <c r="B437" s="161" t="s">
        <v>299</v>
      </c>
      <c r="C437" s="164" t="s">
        <v>393</v>
      </c>
    </row>
    <row r="438" spans="1:3" x14ac:dyDescent="0.2">
      <c r="A438" s="165">
        <v>441</v>
      </c>
      <c r="B438" s="161" t="s">
        <v>202</v>
      </c>
      <c r="C438" s="164" t="s">
        <v>393</v>
      </c>
    </row>
    <row r="439" spans="1:3" x14ac:dyDescent="0.2">
      <c r="A439" s="165">
        <v>442</v>
      </c>
      <c r="B439" s="161" t="s">
        <v>198</v>
      </c>
      <c r="C439" s="164" t="s">
        <v>394</v>
      </c>
    </row>
    <row r="440" spans="1:3" x14ac:dyDescent="0.2">
      <c r="A440" s="165">
        <v>443</v>
      </c>
      <c r="B440" s="161" t="s">
        <v>238</v>
      </c>
      <c r="C440" s="164" t="s">
        <v>393</v>
      </c>
    </row>
    <row r="441" spans="1:3" x14ac:dyDescent="0.2">
      <c r="A441" s="165">
        <v>444</v>
      </c>
      <c r="B441" s="161" t="s">
        <v>241</v>
      </c>
      <c r="C441" s="164" t="s">
        <v>393</v>
      </c>
    </row>
    <row r="442" spans="1:3" x14ac:dyDescent="0.2">
      <c r="A442" s="165">
        <v>444</v>
      </c>
      <c r="B442" s="161" t="s">
        <v>241</v>
      </c>
      <c r="C442" s="164" t="s">
        <v>394</v>
      </c>
    </row>
    <row r="443" spans="1:3" x14ac:dyDescent="0.2">
      <c r="A443" s="165">
        <v>445</v>
      </c>
      <c r="B443" s="161" t="s">
        <v>300</v>
      </c>
      <c r="C443" s="164" t="s">
        <v>393</v>
      </c>
    </row>
    <row r="444" spans="1:3" x14ac:dyDescent="0.2">
      <c r="A444" s="165">
        <v>446</v>
      </c>
      <c r="B444" s="161" t="s">
        <v>300</v>
      </c>
      <c r="C444" s="164" t="s">
        <v>393</v>
      </c>
    </row>
    <row r="445" spans="1:3" x14ac:dyDescent="0.2">
      <c r="A445" s="165">
        <v>447</v>
      </c>
      <c r="B445" s="161" t="s">
        <v>212</v>
      </c>
      <c r="C445" s="164" t="s">
        <v>393</v>
      </c>
    </row>
    <row r="446" spans="1:3" x14ac:dyDescent="0.2">
      <c r="A446" s="165">
        <v>448</v>
      </c>
      <c r="B446" s="161" t="s">
        <v>212</v>
      </c>
      <c r="C446" s="164" t="s">
        <v>393</v>
      </c>
    </row>
    <row r="447" spans="1:3" x14ac:dyDescent="0.2">
      <c r="A447" s="165">
        <v>449</v>
      </c>
      <c r="B447" s="161" t="s">
        <v>212</v>
      </c>
      <c r="C447" s="164" t="s">
        <v>393</v>
      </c>
    </row>
    <row r="448" spans="1:3" x14ac:dyDescent="0.2">
      <c r="A448" s="165">
        <v>450</v>
      </c>
      <c r="B448" s="161" t="s">
        <v>212</v>
      </c>
      <c r="C448" s="164" t="s">
        <v>393</v>
      </c>
    </row>
    <row r="449" spans="1:3" x14ac:dyDescent="0.2">
      <c r="A449" s="165">
        <v>451</v>
      </c>
      <c r="B449" s="161" t="s">
        <v>212</v>
      </c>
      <c r="C449" s="164" t="s">
        <v>393</v>
      </c>
    </row>
    <row r="450" spans="1:3" x14ac:dyDescent="0.2">
      <c r="A450" s="165">
        <v>452</v>
      </c>
      <c r="B450" s="161" t="s">
        <v>212</v>
      </c>
      <c r="C450" s="164" t="s">
        <v>393</v>
      </c>
    </row>
    <row r="451" spans="1:3" x14ac:dyDescent="0.2">
      <c r="A451" s="165">
        <v>453</v>
      </c>
      <c r="B451" s="161" t="s">
        <v>212</v>
      </c>
      <c r="C451" s="164" t="s">
        <v>393</v>
      </c>
    </row>
    <row r="452" spans="1:3" x14ac:dyDescent="0.2">
      <c r="A452" s="165">
        <v>454</v>
      </c>
      <c r="B452" s="161" t="s">
        <v>212</v>
      </c>
      <c r="C452" s="164" t="s">
        <v>393</v>
      </c>
    </row>
    <row r="453" spans="1:3" x14ac:dyDescent="0.2">
      <c r="A453" s="165">
        <v>455</v>
      </c>
      <c r="B453" s="161" t="s">
        <v>212</v>
      </c>
      <c r="C453" s="164" t="s">
        <v>393</v>
      </c>
    </row>
    <row r="454" spans="1:3" x14ac:dyDescent="0.2">
      <c r="A454" s="165">
        <v>456</v>
      </c>
      <c r="B454" s="161" t="s">
        <v>212</v>
      </c>
      <c r="C454" s="164" t="s">
        <v>393</v>
      </c>
    </row>
    <row r="455" spans="1:3" x14ac:dyDescent="0.2">
      <c r="A455" s="165">
        <v>459</v>
      </c>
      <c r="B455" s="161" t="s">
        <v>212</v>
      </c>
      <c r="C455" s="164" t="s">
        <v>393</v>
      </c>
    </row>
    <row r="456" spans="1:3" x14ac:dyDescent="0.2">
      <c r="A456" s="165">
        <v>460</v>
      </c>
      <c r="B456" s="161" t="s">
        <v>301</v>
      </c>
      <c r="C456" s="164" t="s">
        <v>394</v>
      </c>
    </row>
    <row r="457" spans="1:3" x14ac:dyDescent="0.2">
      <c r="A457" s="165">
        <v>461</v>
      </c>
      <c r="B457" s="161" t="s">
        <v>301</v>
      </c>
      <c r="C457" s="164" t="s">
        <v>394</v>
      </c>
    </row>
    <row r="458" spans="1:3" x14ac:dyDescent="0.2">
      <c r="A458" s="165">
        <v>462</v>
      </c>
      <c r="B458" s="161" t="s">
        <v>302</v>
      </c>
      <c r="C458" s="164" t="s">
        <v>394</v>
      </c>
    </row>
    <row r="459" spans="1:3" x14ac:dyDescent="0.2">
      <c r="A459" s="165">
        <v>463</v>
      </c>
      <c r="B459" s="161" t="s">
        <v>303</v>
      </c>
      <c r="C459" s="164" t="s">
        <v>394</v>
      </c>
    </row>
    <row r="460" spans="1:3" x14ac:dyDescent="0.2">
      <c r="A460" s="165">
        <v>464</v>
      </c>
      <c r="B460" s="161" t="s">
        <v>304</v>
      </c>
      <c r="C460" s="164" t="s">
        <v>393</v>
      </c>
    </row>
    <row r="461" spans="1:3" x14ac:dyDescent="0.2">
      <c r="A461" s="165">
        <v>465</v>
      </c>
      <c r="B461" s="161" t="s">
        <v>305</v>
      </c>
      <c r="C461" s="164" t="s">
        <v>393</v>
      </c>
    </row>
    <row r="462" spans="1:3" x14ac:dyDescent="0.2">
      <c r="A462" s="165">
        <v>466</v>
      </c>
      <c r="B462" s="161" t="s">
        <v>306</v>
      </c>
      <c r="C462" s="164" t="s">
        <v>393</v>
      </c>
    </row>
    <row r="463" spans="1:3" x14ac:dyDescent="0.2">
      <c r="A463" s="165">
        <v>467</v>
      </c>
      <c r="B463" s="161" t="s">
        <v>306</v>
      </c>
      <c r="C463" s="164" t="s">
        <v>393</v>
      </c>
    </row>
    <row r="464" spans="1:3" x14ac:dyDescent="0.2">
      <c r="A464" s="165">
        <v>468</v>
      </c>
      <c r="B464" s="161" t="s">
        <v>306</v>
      </c>
      <c r="C464" s="164" t="s">
        <v>393</v>
      </c>
    </row>
    <row r="465" spans="1:3" x14ac:dyDescent="0.2">
      <c r="A465" s="165">
        <v>469</v>
      </c>
      <c r="B465" s="161" t="s">
        <v>306</v>
      </c>
      <c r="C465" s="164" t="s">
        <v>393</v>
      </c>
    </row>
    <row r="466" spans="1:3" x14ac:dyDescent="0.2">
      <c r="A466" s="165">
        <v>470</v>
      </c>
      <c r="B466" s="161" t="s">
        <v>306</v>
      </c>
      <c r="C466" s="164" t="s">
        <v>393</v>
      </c>
    </row>
    <row r="467" spans="1:3" x14ac:dyDescent="0.2">
      <c r="A467" s="165">
        <v>473</v>
      </c>
      <c r="B467" s="161" t="s">
        <v>307</v>
      </c>
      <c r="C467" s="164" t="s">
        <v>393</v>
      </c>
    </row>
    <row r="468" spans="1:3" x14ac:dyDescent="0.2">
      <c r="A468" s="165">
        <v>474</v>
      </c>
      <c r="B468" s="161" t="s">
        <v>308</v>
      </c>
      <c r="C468" s="164" t="s">
        <v>394</v>
      </c>
    </row>
    <row r="469" spans="1:3" x14ac:dyDescent="0.2">
      <c r="A469" s="165">
        <v>475</v>
      </c>
      <c r="B469" s="161" t="s">
        <v>309</v>
      </c>
      <c r="C469" s="164" t="s">
        <v>393</v>
      </c>
    </row>
    <row r="470" spans="1:3" x14ac:dyDescent="0.2">
      <c r="A470" s="165">
        <v>476</v>
      </c>
      <c r="B470" s="161" t="s">
        <v>310</v>
      </c>
      <c r="C470" s="164" t="s">
        <v>394</v>
      </c>
    </row>
    <row r="471" spans="1:3" x14ac:dyDescent="0.2">
      <c r="A471" s="165">
        <v>477</v>
      </c>
      <c r="B471" s="161" t="s">
        <v>310</v>
      </c>
      <c r="C471" s="164" t="s">
        <v>394</v>
      </c>
    </row>
    <row r="472" spans="1:3" x14ac:dyDescent="0.2">
      <c r="A472" s="165">
        <v>478</v>
      </c>
      <c r="B472" s="161" t="s">
        <v>241</v>
      </c>
      <c r="C472" s="164" t="s">
        <v>393</v>
      </c>
    </row>
    <row r="473" spans="1:3" x14ac:dyDescent="0.2">
      <c r="A473" s="165">
        <v>479</v>
      </c>
      <c r="B473" s="161" t="s">
        <v>298</v>
      </c>
      <c r="C473" s="164" t="s">
        <v>393</v>
      </c>
    </row>
    <row r="474" spans="1:3" x14ac:dyDescent="0.2">
      <c r="A474" s="165">
        <v>480</v>
      </c>
      <c r="B474" s="161" t="s">
        <v>298</v>
      </c>
      <c r="C474" s="164" t="s">
        <v>393</v>
      </c>
    </row>
    <row r="475" spans="1:3" x14ac:dyDescent="0.2">
      <c r="A475" s="165">
        <v>481</v>
      </c>
      <c r="B475" s="161" t="s">
        <v>298</v>
      </c>
      <c r="C475" s="164" t="s">
        <v>393</v>
      </c>
    </row>
    <row r="476" spans="1:3" x14ac:dyDescent="0.2">
      <c r="A476" s="165">
        <v>482</v>
      </c>
      <c r="B476" s="161" t="s">
        <v>311</v>
      </c>
      <c r="C476" s="164" t="s">
        <v>390</v>
      </c>
    </row>
    <row r="477" spans="1:3" x14ac:dyDescent="0.2">
      <c r="A477" s="165">
        <v>483</v>
      </c>
      <c r="B477" s="161" t="s">
        <v>312</v>
      </c>
      <c r="C477" s="164" t="s">
        <v>390</v>
      </c>
    </row>
    <row r="478" spans="1:3" x14ac:dyDescent="0.2">
      <c r="A478" s="165">
        <v>484</v>
      </c>
      <c r="B478" s="161" t="s">
        <v>313</v>
      </c>
      <c r="C478" s="164" t="s">
        <v>390</v>
      </c>
    </row>
    <row r="479" spans="1:3" x14ac:dyDescent="0.2">
      <c r="A479" s="165">
        <v>485</v>
      </c>
      <c r="B479" s="161" t="s">
        <v>314</v>
      </c>
      <c r="C479" s="164" t="s">
        <v>390</v>
      </c>
    </row>
    <row r="480" spans="1:3" x14ac:dyDescent="0.2">
      <c r="A480" s="165">
        <v>486</v>
      </c>
      <c r="B480" s="161" t="s">
        <v>315</v>
      </c>
      <c r="C480" s="164" t="s">
        <v>390</v>
      </c>
    </row>
    <row r="481" spans="1:3" x14ac:dyDescent="0.2">
      <c r="A481" s="165">
        <v>487</v>
      </c>
      <c r="B481" s="161" t="s">
        <v>316</v>
      </c>
      <c r="C481" s="164" t="s">
        <v>390</v>
      </c>
    </row>
    <row r="482" spans="1:3" x14ac:dyDescent="0.2">
      <c r="A482" s="165">
        <v>488</v>
      </c>
      <c r="B482" s="161" t="s">
        <v>317</v>
      </c>
      <c r="C482" s="164" t="s">
        <v>390</v>
      </c>
    </row>
    <row r="483" spans="1:3" x14ac:dyDescent="0.2">
      <c r="A483" s="165">
        <v>489</v>
      </c>
      <c r="B483" s="161" t="s">
        <v>318</v>
      </c>
      <c r="C483" s="164" t="s">
        <v>390</v>
      </c>
    </row>
    <row r="484" spans="1:3" x14ac:dyDescent="0.2">
      <c r="A484" s="165">
        <v>490</v>
      </c>
      <c r="B484" s="161" t="s">
        <v>319</v>
      </c>
      <c r="C484" s="164" t="s">
        <v>390</v>
      </c>
    </row>
    <row r="485" spans="1:3" x14ac:dyDescent="0.2">
      <c r="A485" s="165">
        <v>491</v>
      </c>
      <c r="B485" s="161" t="s">
        <v>320</v>
      </c>
      <c r="C485" s="164" t="s">
        <v>390</v>
      </c>
    </row>
    <row r="486" spans="1:3" x14ac:dyDescent="0.2">
      <c r="A486" s="165">
        <v>492</v>
      </c>
      <c r="B486" s="161" t="s">
        <v>321</v>
      </c>
      <c r="C486" s="164" t="s">
        <v>390</v>
      </c>
    </row>
    <row r="487" spans="1:3" x14ac:dyDescent="0.2">
      <c r="A487" s="165">
        <v>493</v>
      </c>
      <c r="B487" s="161" t="s">
        <v>322</v>
      </c>
      <c r="C487" s="164" t="s">
        <v>390</v>
      </c>
    </row>
    <row r="488" spans="1:3" x14ac:dyDescent="0.2">
      <c r="A488" s="165">
        <v>494</v>
      </c>
      <c r="B488" s="161" t="s">
        <v>323</v>
      </c>
      <c r="C488" s="164" t="s">
        <v>390</v>
      </c>
    </row>
    <row r="489" spans="1:3" x14ac:dyDescent="0.2">
      <c r="A489" s="165">
        <v>495</v>
      </c>
      <c r="B489" s="161" t="s">
        <v>324</v>
      </c>
      <c r="C489" s="164" t="s">
        <v>390</v>
      </c>
    </row>
    <row r="490" spans="1:3" x14ac:dyDescent="0.2">
      <c r="A490" s="165">
        <v>496</v>
      </c>
      <c r="B490" s="161" t="s">
        <v>325</v>
      </c>
      <c r="C490" s="164" t="s">
        <v>390</v>
      </c>
    </row>
    <row r="491" spans="1:3" x14ac:dyDescent="0.2">
      <c r="A491" s="165">
        <v>497</v>
      </c>
      <c r="B491" s="161" t="s">
        <v>326</v>
      </c>
      <c r="C491" s="164" t="s">
        <v>390</v>
      </c>
    </row>
    <row r="492" spans="1:3" x14ac:dyDescent="0.2">
      <c r="A492" s="165">
        <v>498</v>
      </c>
      <c r="B492" s="161" t="s">
        <v>327</v>
      </c>
      <c r="C492" s="164" t="s">
        <v>390</v>
      </c>
    </row>
    <row r="493" spans="1:3" x14ac:dyDescent="0.2">
      <c r="A493" s="165">
        <v>701</v>
      </c>
      <c r="B493" s="161" t="s">
        <v>328</v>
      </c>
      <c r="C493" s="164" t="s">
        <v>394</v>
      </c>
    </row>
    <row r="494" spans="1:3" x14ac:dyDescent="0.2">
      <c r="A494" s="165">
        <v>702</v>
      </c>
      <c r="B494" s="161" t="s">
        <v>328</v>
      </c>
      <c r="C494" s="164" t="s">
        <v>394</v>
      </c>
    </row>
    <row r="495" spans="1:3" x14ac:dyDescent="0.2">
      <c r="A495" s="165">
        <v>703</v>
      </c>
      <c r="B495" s="161" t="s">
        <v>264</v>
      </c>
      <c r="C495" s="164" t="s">
        <v>394</v>
      </c>
    </row>
    <row r="496" spans="1:3" x14ac:dyDescent="0.2">
      <c r="A496" s="165">
        <v>704</v>
      </c>
      <c r="B496" s="161" t="s">
        <v>264</v>
      </c>
      <c r="C496" s="164" t="s">
        <v>394</v>
      </c>
    </row>
    <row r="497" spans="1:3" x14ac:dyDescent="0.2">
      <c r="A497" s="165">
        <v>705</v>
      </c>
      <c r="B497" s="161" t="s">
        <v>264</v>
      </c>
      <c r="C497" s="164" t="s">
        <v>394</v>
      </c>
    </row>
    <row r="498" spans="1:3" x14ac:dyDescent="0.2">
      <c r="A498" s="165">
        <v>706</v>
      </c>
      <c r="B498" s="161" t="s">
        <v>264</v>
      </c>
      <c r="C498" s="164" t="s">
        <v>394</v>
      </c>
    </row>
    <row r="499" spans="1:3" x14ac:dyDescent="0.2">
      <c r="A499" s="165">
        <v>707</v>
      </c>
      <c r="B499" s="161" t="s">
        <v>264</v>
      </c>
      <c r="C499" s="164" t="s">
        <v>394</v>
      </c>
    </row>
    <row r="500" spans="1:3" x14ac:dyDescent="0.2">
      <c r="A500" s="165">
        <v>708</v>
      </c>
      <c r="B500" s="161" t="s">
        <v>264</v>
      </c>
      <c r="C500" s="164" t="s">
        <v>394</v>
      </c>
    </row>
    <row r="501" spans="1:3" x14ac:dyDescent="0.2">
      <c r="A501" s="165">
        <v>709</v>
      </c>
      <c r="B501" s="161" t="s">
        <v>264</v>
      </c>
      <c r="C501" s="164" t="s">
        <v>394</v>
      </c>
    </row>
    <row r="502" spans="1:3" x14ac:dyDescent="0.2">
      <c r="A502" s="165">
        <v>710</v>
      </c>
      <c r="B502" s="161" t="s">
        <v>264</v>
      </c>
      <c r="C502" s="164" t="s">
        <v>394</v>
      </c>
    </row>
    <row r="503" spans="1:3" x14ac:dyDescent="0.2">
      <c r="A503" s="165">
        <v>711</v>
      </c>
      <c r="B503" s="161" t="s">
        <v>264</v>
      </c>
      <c r="C503" s="164" t="s">
        <v>394</v>
      </c>
    </row>
    <row r="504" spans="1:3" x14ac:dyDescent="0.2">
      <c r="A504" s="165">
        <v>712</v>
      </c>
      <c r="B504" s="161" t="s">
        <v>329</v>
      </c>
      <c r="C504" s="164" t="s">
        <v>394</v>
      </c>
    </row>
    <row r="505" spans="1:3" x14ac:dyDescent="0.2">
      <c r="A505" s="165">
        <v>713</v>
      </c>
      <c r="B505" s="161" t="s">
        <v>329</v>
      </c>
      <c r="C505" s="164" t="s">
        <v>394</v>
      </c>
    </row>
    <row r="506" spans="1:3" x14ac:dyDescent="0.2">
      <c r="A506" s="165">
        <v>714</v>
      </c>
      <c r="B506" s="161" t="s">
        <v>329</v>
      </c>
      <c r="C506" s="164" t="s">
        <v>394</v>
      </c>
    </row>
    <row r="507" spans="1:3" x14ac:dyDescent="0.2">
      <c r="A507" s="165">
        <v>715</v>
      </c>
      <c r="B507" s="161" t="s">
        <v>329</v>
      </c>
      <c r="C507" s="164" t="s">
        <v>394</v>
      </c>
    </row>
    <row r="508" spans="1:3" x14ac:dyDescent="0.2">
      <c r="A508" s="165">
        <v>716</v>
      </c>
      <c r="B508" s="161" t="s">
        <v>330</v>
      </c>
      <c r="C508" s="164" t="s">
        <v>394</v>
      </c>
    </row>
    <row r="509" spans="1:3" x14ac:dyDescent="0.2">
      <c r="A509" s="165">
        <v>717</v>
      </c>
      <c r="B509" s="161" t="s">
        <v>330</v>
      </c>
      <c r="C509" s="164" t="s">
        <v>394</v>
      </c>
    </row>
    <row r="510" spans="1:3" x14ac:dyDescent="0.2">
      <c r="A510" s="165">
        <v>718</v>
      </c>
      <c r="B510" s="161" t="s">
        <v>331</v>
      </c>
      <c r="C510" s="164" t="s">
        <v>394</v>
      </c>
    </row>
    <row r="511" spans="1:3" x14ac:dyDescent="0.2">
      <c r="A511" s="165">
        <v>719</v>
      </c>
      <c r="B511" s="161" t="s">
        <v>331</v>
      </c>
      <c r="C511" s="164" t="s">
        <v>394</v>
      </c>
    </row>
    <row r="512" spans="1:3" x14ac:dyDescent="0.2">
      <c r="A512" s="165">
        <v>720</v>
      </c>
      <c r="B512" s="161" t="s">
        <v>199</v>
      </c>
      <c r="C512" s="164" t="s">
        <v>393</v>
      </c>
    </row>
    <row r="513" spans="1:3" x14ac:dyDescent="0.2">
      <c r="A513" s="165">
        <v>721</v>
      </c>
      <c r="B513" s="161" t="s">
        <v>332</v>
      </c>
      <c r="C513" s="164" t="s">
        <v>393</v>
      </c>
    </row>
    <row r="514" spans="1:3" x14ac:dyDescent="0.2">
      <c r="A514" s="165">
        <v>722</v>
      </c>
      <c r="B514" s="161" t="s">
        <v>332</v>
      </c>
      <c r="C514" s="164" t="s">
        <v>393</v>
      </c>
    </row>
    <row r="515" spans="1:3" x14ac:dyDescent="0.2">
      <c r="A515" s="165">
        <v>723</v>
      </c>
      <c r="B515" s="161" t="s">
        <v>332</v>
      </c>
      <c r="C515" s="164" t="s">
        <v>393</v>
      </c>
    </row>
    <row r="516" spans="1:3" x14ac:dyDescent="0.2">
      <c r="A516" s="165">
        <v>724</v>
      </c>
      <c r="B516" s="161" t="s">
        <v>332</v>
      </c>
      <c r="C516" s="164" t="s">
        <v>393</v>
      </c>
    </row>
    <row r="517" spans="1:3" x14ac:dyDescent="0.2">
      <c r="A517" s="165">
        <v>725</v>
      </c>
      <c r="B517" s="161" t="s">
        <v>332</v>
      </c>
      <c r="C517" s="164" t="s">
        <v>393</v>
      </c>
    </row>
    <row r="518" spans="1:3" x14ac:dyDescent="0.2">
      <c r="A518" s="165">
        <v>726</v>
      </c>
      <c r="B518" s="161" t="s">
        <v>332</v>
      </c>
      <c r="C518" s="164" t="s">
        <v>393</v>
      </c>
    </row>
    <row r="519" spans="1:3" x14ac:dyDescent="0.2">
      <c r="A519" s="165">
        <v>727</v>
      </c>
      <c r="B519" s="161" t="s">
        <v>332</v>
      </c>
      <c r="C519" s="164" t="s">
        <v>393</v>
      </c>
    </row>
    <row r="520" spans="1:3" x14ac:dyDescent="0.2">
      <c r="A520" s="165">
        <v>728</v>
      </c>
      <c r="B520" s="161" t="s">
        <v>333</v>
      </c>
      <c r="C520" s="164" t="s">
        <v>393</v>
      </c>
    </row>
    <row r="521" spans="1:3" x14ac:dyDescent="0.2">
      <c r="A521" s="165">
        <v>729</v>
      </c>
      <c r="B521" s="161" t="s">
        <v>332</v>
      </c>
      <c r="C521" s="164" t="s">
        <v>393</v>
      </c>
    </row>
    <row r="522" spans="1:3" x14ac:dyDescent="0.2">
      <c r="A522" s="165">
        <v>730</v>
      </c>
      <c r="B522" s="161" t="s">
        <v>333</v>
      </c>
      <c r="C522" s="164" t="s">
        <v>393</v>
      </c>
    </row>
    <row r="523" spans="1:3" x14ac:dyDescent="0.2">
      <c r="A523" s="165">
        <v>731</v>
      </c>
      <c r="B523" s="161" t="s">
        <v>332</v>
      </c>
      <c r="C523" s="164" t="s">
        <v>393</v>
      </c>
    </row>
    <row r="524" spans="1:3" x14ac:dyDescent="0.2">
      <c r="A524" s="165">
        <v>732</v>
      </c>
      <c r="B524" s="161" t="s">
        <v>333</v>
      </c>
      <c r="C524" s="164" t="s">
        <v>393</v>
      </c>
    </row>
    <row r="525" spans="1:3" x14ac:dyDescent="0.2">
      <c r="A525" s="165">
        <v>733</v>
      </c>
      <c r="B525" s="161" t="s">
        <v>332</v>
      </c>
      <c r="C525" s="164" t="s">
        <v>393</v>
      </c>
    </row>
    <row r="526" spans="1:3" x14ac:dyDescent="0.2">
      <c r="A526" s="165">
        <v>734</v>
      </c>
      <c r="B526" s="161" t="s">
        <v>333</v>
      </c>
      <c r="C526" s="164" t="s">
        <v>393</v>
      </c>
    </row>
    <row r="527" spans="1:3" x14ac:dyDescent="0.2">
      <c r="A527" s="165">
        <v>735</v>
      </c>
      <c r="B527" s="161" t="s">
        <v>332</v>
      </c>
      <c r="C527" s="164" t="s">
        <v>393</v>
      </c>
    </row>
    <row r="528" spans="1:3" x14ac:dyDescent="0.2">
      <c r="A528" s="165">
        <v>736</v>
      </c>
      <c r="B528" s="161" t="s">
        <v>333</v>
      </c>
      <c r="C528" s="164" t="s">
        <v>393</v>
      </c>
    </row>
    <row r="529" spans="1:3" x14ac:dyDescent="0.2">
      <c r="A529" s="165">
        <v>737</v>
      </c>
      <c r="B529" s="161" t="s">
        <v>332</v>
      </c>
      <c r="C529" s="164" t="s">
        <v>393</v>
      </c>
    </row>
    <row r="530" spans="1:3" x14ac:dyDescent="0.2">
      <c r="A530" s="165">
        <v>738</v>
      </c>
      <c r="B530" s="161" t="s">
        <v>333</v>
      </c>
      <c r="C530" s="164" t="s">
        <v>393</v>
      </c>
    </row>
    <row r="531" spans="1:3" x14ac:dyDescent="0.2">
      <c r="A531" s="165">
        <v>739</v>
      </c>
      <c r="B531" s="161" t="s">
        <v>332</v>
      </c>
      <c r="C531" s="164" t="s">
        <v>393</v>
      </c>
    </row>
    <row r="532" spans="1:3" x14ac:dyDescent="0.2">
      <c r="A532" s="165">
        <v>740</v>
      </c>
      <c r="B532" s="161" t="s">
        <v>333</v>
      </c>
      <c r="C532" s="164" t="s">
        <v>393</v>
      </c>
    </row>
    <row r="533" spans="1:3" x14ac:dyDescent="0.2">
      <c r="A533" s="165">
        <v>741</v>
      </c>
      <c r="B533" s="161" t="s">
        <v>332</v>
      </c>
      <c r="C533" s="164" t="s">
        <v>393</v>
      </c>
    </row>
    <row r="534" spans="1:3" x14ac:dyDescent="0.2">
      <c r="A534" s="165">
        <v>742</v>
      </c>
      <c r="B534" s="161" t="s">
        <v>333</v>
      </c>
      <c r="C534" s="164" t="s">
        <v>393</v>
      </c>
    </row>
    <row r="535" spans="1:3" x14ac:dyDescent="0.2">
      <c r="A535" s="165">
        <v>743</v>
      </c>
      <c r="B535" s="161" t="s">
        <v>332</v>
      </c>
      <c r="C535" s="164" t="s">
        <v>393</v>
      </c>
    </row>
    <row r="536" spans="1:3" x14ac:dyDescent="0.2">
      <c r="A536" s="165">
        <v>744</v>
      </c>
      <c r="B536" s="161" t="s">
        <v>333</v>
      </c>
      <c r="C536" s="164" t="s">
        <v>393</v>
      </c>
    </row>
    <row r="537" spans="1:3" x14ac:dyDescent="0.2">
      <c r="A537" s="165">
        <v>745</v>
      </c>
      <c r="B537" s="161" t="s">
        <v>332</v>
      </c>
      <c r="C537" s="164" t="s">
        <v>393</v>
      </c>
    </row>
    <row r="538" spans="1:3" x14ac:dyDescent="0.2">
      <c r="A538" s="165">
        <v>746</v>
      </c>
      <c r="B538" s="161" t="s">
        <v>333</v>
      </c>
      <c r="C538" s="164" t="s">
        <v>393</v>
      </c>
    </row>
    <row r="539" spans="1:3" x14ac:dyDescent="0.2">
      <c r="A539" s="165">
        <v>747</v>
      </c>
      <c r="B539" s="161" t="s">
        <v>332</v>
      </c>
      <c r="C539" s="164" t="s">
        <v>393</v>
      </c>
    </row>
    <row r="540" spans="1:3" x14ac:dyDescent="0.2">
      <c r="A540" s="165">
        <v>748</v>
      </c>
      <c r="B540" s="161" t="s">
        <v>332</v>
      </c>
      <c r="C540" s="164" t="s">
        <v>393</v>
      </c>
    </row>
    <row r="541" spans="1:3" x14ac:dyDescent="0.2">
      <c r="A541" s="165">
        <v>749</v>
      </c>
      <c r="B541" s="161" t="s">
        <v>333</v>
      </c>
      <c r="C541" s="164" t="s">
        <v>393</v>
      </c>
    </row>
    <row r="542" spans="1:3" x14ac:dyDescent="0.2">
      <c r="A542" s="165">
        <v>752</v>
      </c>
      <c r="B542" s="161" t="s">
        <v>332</v>
      </c>
      <c r="C542" s="164" t="s">
        <v>393</v>
      </c>
    </row>
    <row r="543" spans="1:3" x14ac:dyDescent="0.2">
      <c r="A543" s="165">
        <v>753</v>
      </c>
      <c r="B543" s="161" t="s">
        <v>334</v>
      </c>
      <c r="C543" s="164" t="s">
        <v>393</v>
      </c>
    </row>
    <row r="544" spans="1:3" x14ac:dyDescent="0.2">
      <c r="A544" s="165">
        <v>754</v>
      </c>
      <c r="B544" s="161" t="s">
        <v>332</v>
      </c>
      <c r="C544" s="164" t="s">
        <v>393</v>
      </c>
    </row>
    <row r="545" spans="1:3" x14ac:dyDescent="0.2">
      <c r="A545" s="165">
        <v>755</v>
      </c>
      <c r="B545" s="161" t="s">
        <v>334</v>
      </c>
      <c r="C545" s="164" t="s">
        <v>393</v>
      </c>
    </row>
    <row r="546" spans="1:3" x14ac:dyDescent="0.2">
      <c r="A546" s="165">
        <v>756</v>
      </c>
      <c r="B546" s="161" t="s">
        <v>332</v>
      </c>
      <c r="C546" s="164" t="s">
        <v>393</v>
      </c>
    </row>
    <row r="547" spans="1:3" x14ac:dyDescent="0.2">
      <c r="A547" s="165">
        <v>757</v>
      </c>
      <c r="B547" s="161" t="s">
        <v>334</v>
      </c>
      <c r="C547" s="164" t="s">
        <v>393</v>
      </c>
    </row>
    <row r="548" spans="1:3" x14ac:dyDescent="0.2">
      <c r="A548" s="165">
        <v>758</v>
      </c>
      <c r="B548" s="161" t="s">
        <v>332</v>
      </c>
      <c r="C548" s="164" t="s">
        <v>393</v>
      </c>
    </row>
    <row r="549" spans="1:3" x14ac:dyDescent="0.2">
      <c r="A549" s="165">
        <v>759</v>
      </c>
      <c r="B549" s="161" t="s">
        <v>334</v>
      </c>
      <c r="C549" s="164" t="s">
        <v>393</v>
      </c>
    </row>
    <row r="550" spans="1:3" x14ac:dyDescent="0.2">
      <c r="A550" s="165">
        <v>760</v>
      </c>
      <c r="B550" s="161" t="s">
        <v>332</v>
      </c>
      <c r="C550" s="164" t="s">
        <v>393</v>
      </c>
    </row>
    <row r="551" spans="1:3" x14ac:dyDescent="0.2">
      <c r="A551" s="165">
        <v>761</v>
      </c>
      <c r="B551" s="161" t="s">
        <v>334</v>
      </c>
      <c r="C551" s="164" t="s">
        <v>393</v>
      </c>
    </row>
    <row r="552" spans="1:3" x14ac:dyDescent="0.2">
      <c r="A552" s="165">
        <v>762</v>
      </c>
      <c r="B552" s="161" t="s">
        <v>332</v>
      </c>
      <c r="C552" s="164" t="s">
        <v>393</v>
      </c>
    </row>
    <row r="553" spans="1:3" x14ac:dyDescent="0.2">
      <c r="A553" s="165">
        <v>763</v>
      </c>
      <c r="B553" s="161" t="s">
        <v>334</v>
      </c>
      <c r="C553" s="164" t="s">
        <v>393</v>
      </c>
    </row>
    <row r="554" spans="1:3" x14ac:dyDescent="0.2">
      <c r="A554" s="165">
        <v>764</v>
      </c>
      <c r="B554" s="161" t="s">
        <v>332</v>
      </c>
      <c r="C554" s="164" t="s">
        <v>393</v>
      </c>
    </row>
    <row r="555" spans="1:3" x14ac:dyDescent="0.2">
      <c r="A555" s="165">
        <v>765</v>
      </c>
      <c r="B555" s="161" t="s">
        <v>334</v>
      </c>
      <c r="C555" s="164" t="s">
        <v>393</v>
      </c>
    </row>
    <row r="556" spans="1:3" x14ac:dyDescent="0.2">
      <c r="A556" s="165">
        <v>766</v>
      </c>
      <c r="B556" s="161" t="s">
        <v>332</v>
      </c>
      <c r="C556" s="164" t="s">
        <v>393</v>
      </c>
    </row>
    <row r="557" spans="1:3" x14ac:dyDescent="0.2">
      <c r="A557" s="165">
        <v>767</v>
      </c>
      <c r="B557" s="161" t="s">
        <v>334</v>
      </c>
      <c r="C557" s="164" t="s">
        <v>393</v>
      </c>
    </row>
    <row r="558" spans="1:3" x14ac:dyDescent="0.2">
      <c r="A558" s="165">
        <v>768</v>
      </c>
      <c r="B558" s="161" t="s">
        <v>332</v>
      </c>
      <c r="C558" s="164" t="s">
        <v>393</v>
      </c>
    </row>
    <row r="559" spans="1:3" x14ac:dyDescent="0.2">
      <c r="A559" s="165">
        <v>769</v>
      </c>
      <c r="B559" s="161" t="s">
        <v>334</v>
      </c>
      <c r="C559" s="164" t="s">
        <v>393</v>
      </c>
    </row>
    <row r="560" spans="1:3" x14ac:dyDescent="0.2">
      <c r="A560" s="165">
        <v>770</v>
      </c>
      <c r="B560" s="161" t="s">
        <v>335</v>
      </c>
      <c r="C560" s="164" t="s">
        <v>393</v>
      </c>
    </row>
    <row r="561" spans="1:3" x14ac:dyDescent="0.2">
      <c r="A561" s="165">
        <v>775</v>
      </c>
      <c r="B561" s="161" t="s">
        <v>336</v>
      </c>
      <c r="C561" s="164" t="s">
        <v>393</v>
      </c>
    </row>
    <row r="562" spans="1:3" x14ac:dyDescent="0.2">
      <c r="A562" s="165">
        <v>776</v>
      </c>
      <c r="B562" s="161" t="s">
        <v>336</v>
      </c>
      <c r="C562" s="164" t="s">
        <v>393</v>
      </c>
    </row>
    <row r="563" spans="1:3" x14ac:dyDescent="0.2">
      <c r="A563" s="165">
        <v>781</v>
      </c>
      <c r="B563" s="161" t="s">
        <v>332</v>
      </c>
      <c r="C563" s="164" t="s">
        <v>394</v>
      </c>
    </row>
    <row r="564" spans="1:3" x14ac:dyDescent="0.2">
      <c r="A564" s="165">
        <v>782</v>
      </c>
      <c r="B564" s="161" t="s">
        <v>332</v>
      </c>
      <c r="C564" s="164" t="s">
        <v>393</v>
      </c>
    </row>
    <row r="565" spans="1:3" x14ac:dyDescent="0.2">
      <c r="A565" s="165">
        <v>783</v>
      </c>
      <c r="B565" s="161" t="s">
        <v>332</v>
      </c>
      <c r="C565" s="164" t="s">
        <v>393</v>
      </c>
    </row>
    <row r="566" spans="1:3" x14ac:dyDescent="0.2">
      <c r="A566" s="165">
        <v>784</v>
      </c>
      <c r="B566" s="161" t="s">
        <v>332</v>
      </c>
      <c r="C566" s="164" t="s">
        <v>393</v>
      </c>
    </row>
    <row r="567" spans="1:3" x14ac:dyDescent="0.2">
      <c r="A567" s="165">
        <v>785</v>
      </c>
      <c r="B567" s="161" t="s">
        <v>332</v>
      </c>
      <c r="C567" s="164" t="s">
        <v>393</v>
      </c>
    </row>
    <row r="568" spans="1:3" x14ac:dyDescent="0.2">
      <c r="A568" s="165">
        <v>786</v>
      </c>
      <c r="B568" s="161" t="s">
        <v>332</v>
      </c>
      <c r="C568" s="164" t="s">
        <v>393</v>
      </c>
    </row>
    <row r="569" spans="1:3" x14ac:dyDescent="0.2">
      <c r="A569" s="165">
        <v>787</v>
      </c>
      <c r="B569" s="161" t="s">
        <v>337</v>
      </c>
      <c r="C569" s="164" t="s">
        <v>393</v>
      </c>
    </row>
    <row r="570" spans="1:3" x14ac:dyDescent="0.2">
      <c r="A570" s="165">
        <v>788</v>
      </c>
      <c r="B570" s="161" t="s">
        <v>338</v>
      </c>
      <c r="C570" s="164" t="s">
        <v>393</v>
      </c>
    </row>
    <row r="571" spans="1:3" x14ac:dyDescent="0.2">
      <c r="A571" s="165">
        <v>789</v>
      </c>
      <c r="B571" s="161" t="s">
        <v>339</v>
      </c>
      <c r="C571" s="164" t="s">
        <v>393</v>
      </c>
    </row>
    <row r="572" spans="1:3" x14ac:dyDescent="0.2">
      <c r="A572" s="165">
        <v>790</v>
      </c>
      <c r="B572" s="161" t="s">
        <v>340</v>
      </c>
      <c r="C572" s="164" t="s">
        <v>393</v>
      </c>
    </row>
    <row r="573" spans="1:3" x14ac:dyDescent="0.2">
      <c r="A573" s="165">
        <v>791</v>
      </c>
      <c r="B573" s="161" t="s">
        <v>341</v>
      </c>
      <c r="C573" s="164" t="s">
        <v>393</v>
      </c>
    </row>
    <row r="574" spans="1:3" x14ac:dyDescent="0.2">
      <c r="A574" s="165">
        <v>792</v>
      </c>
      <c r="B574" s="161" t="s">
        <v>342</v>
      </c>
      <c r="C574" s="164" t="s">
        <v>393</v>
      </c>
    </row>
    <row r="575" spans="1:3" x14ac:dyDescent="0.2">
      <c r="A575" s="165">
        <v>793</v>
      </c>
      <c r="B575" s="161" t="s">
        <v>332</v>
      </c>
      <c r="C575" s="164" t="s">
        <v>393</v>
      </c>
    </row>
    <row r="576" spans="1:3" x14ac:dyDescent="0.2">
      <c r="A576" s="165">
        <v>794</v>
      </c>
      <c r="B576" s="161" t="s">
        <v>333</v>
      </c>
      <c r="C576" s="164" t="s">
        <v>393</v>
      </c>
    </row>
    <row r="577" spans="1:3" x14ac:dyDescent="0.2">
      <c r="A577" s="165">
        <v>801</v>
      </c>
      <c r="B577" s="161" t="s">
        <v>261</v>
      </c>
      <c r="C577" s="164" t="s">
        <v>393</v>
      </c>
    </row>
    <row r="578" spans="1:3" x14ac:dyDescent="0.2">
      <c r="A578" s="165">
        <v>802</v>
      </c>
      <c r="B578" s="161" t="s">
        <v>343</v>
      </c>
      <c r="C578" s="164" t="s">
        <v>393</v>
      </c>
    </row>
    <row r="579" spans="1:3" x14ac:dyDescent="0.2">
      <c r="A579" s="165">
        <v>803</v>
      </c>
      <c r="B579" s="161" t="s">
        <v>344</v>
      </c>
      <c r="C579" s="164" t="s">
        <v>394</v>
      </c>
    </row>
    <row r="580" spans="1:3" x14ac:dyDescent="0.2">
      <c r="A580" s="165">
        <v>804</v>
      </c>
      <c r="B580" s="161" t="s">
        <v>343</v>
      </c>
      <c r="C580" s="164" t="s">
        <v>393</v>
      </c>
    </row>
    <row r="581" spans="1:3" x14ac:dyDescent="0.2">
      <c r="A581" s="165">
        <v>805</v>
      </c>
      <c r="B581" s="161" t="s">
        <v>344</v>
      </c>
      <c r="C581" s="164" t="s">
        <v>394</v>
      </c>
    </row>
    <row r="582" spans="1:3" x14ac:dyDescent="0.2">
      <c r="A582" s="165">
        <v>806</v>
      </c>
      <c r="B582" s="161" t="s">
        <v>343</v>
      </c>
      <c r="C582" s="164" t="s">
        <v>393</v>
      </c>
    </row>
    <row r="583" spans="1:3" x14ac:dyDescent="0.2">
      <c r="A583" s="165">
        <v>807</v>
      </c>
      <c r="B583" s="161" t="s">
        <v>344</v>
      </c>
      <c r="C583" s="164" t="s">
        <v>394</v>
      </c>
    </row>
    <row r="584" spans="1:3" x14ac:dyDescent="0.2">
      <c r="A584" s="165">
        <v>808</v>
      </c>
      <c r="B584" s="161" t="s">
        <v>343</v>
      </c>
      <c r="C584" s="164" t="s">
        <v>393</v>
      </c>
    </row>
    <row r="585" spans="1:3" x14ac:dyDescent="0.2">
      <c r="A585" s="165">
        <v>809</v>
      </c>
      <c r="B585" s="161" t="s">
        <v>344</v>
      </c>
      <c r="C585" s="164" t="s">
        <v>394</v>
      </c>
    </row>
    <row r="586" spans="1:3" x14ac:dyDescent="0.2">
      <c r="A586" s="165">
        <v>810</v>
      </c>
      <c r="B586" s="161" t="s">
        <v>343</v>
      </c>
      <c r="C586" s="164" t="s">
        <v>393</v>
      </c>
    </row>
    <row r="587" spans="1:3" x14ac:dyDescent="0.2">
      <c r="A587" s="165">
        <v>811</v>
      </c>
      <c r="B587" s="161" t="s">
        <v>344</v>
      </c>
      <c r="C587" s="164" t="s">
        <v>394</v>
      </c>
    </row>
    <row r="588" spans="1:3" x14ac:dyDescent="0.2">
      <c r="A588" s="165">
        <v>812</v>
      </c>
      <c r="B588" s="161" t="s">
        <v>343</v>
      </c>
      <c r="C588" s="164" t="s">
        <v>393</v>
      </c>
    </row>
    <row r="589" spans="1:3" x14ac:dyDescent="0.2">
      <c r="A589" s="165">
        <v>813</v>
      </c>
      <c r="B589" s="161" t="s">
        <v>344</v>
      </c>
      <c r="C589" s="164" t="s">
        <v>394</v>
      </c>
    </row>
    <row r="590" spans="1:3" x14ac:dyDescent="0.2">
      <c r="A590" s="165">
        <v>814</v>
      </c>
      <c r="B590" s="161" t="s">
        <v>343</v>
      </c>
      <c r="C590" s="164" t="s">
        <v>393</v>
      </c>
    </row>
    <row r="591" spans="1:3" x14ac:dyDescent="0.2">
      <c r="A591" s="165">
        <v>815</v>
      </c>
      <c r="B591" s="161" t="s">
        <v>344</v>
      </c>
      <c r="C591" s="164" t="s">
        <v>394</v>
      </c>
    </row>
    <row r="592" spans="1:3" x14ac:dyDescent="0.2">
      <c r="A592" s="165">
        <v>816</v>
      </c>
      <c r="B592" s="161" t="s">
        <v>343</v>
      </c>
      <c r="C592" s="164" t="s">
        <v>393</v>
      </c>
    </row>
    <row r="593" spans="1:3" x14ac:dyDescent="0.2">
      <c r="A593" s="165">
        <v>817</v>
      </c>
      <c r="B593" s="161" t="s">
        <v>344</v>
      </c>
      <c r="C593" s="164" t="s">
        <v>394</v>
      </c>
    </row>
    <row r="594" spans="1:3" x14ac:dyDescent="0.2">
      <c r="A594" s="165">
        <v>818</v>
      </c>
      <c r="B594" s="161" t="s">
        <v>343</v>
      </c>
      <c r="C594" s="164" t="s">
        <v>393</v>
      </c>
    </row>
    <row r="595" spans="1:3" x14ac:dyDescent="0.2">
      <c r="A595" s="165">
        <v>819</v>
      </c>
      <c r="B595" s="161" t="s">
        <v>344</v>
      </c>
      <c r="C595" s="164" t="s">
        <v>394</v>
      </c>
    </row>
    <row r="596" spans="1:3" x14ac:dyDescent="0.2">
      <c r="A596" s="165">
        <v>820</v>
      </c>
      <c r="B596" s="161" t="s">
        <v>343</v>
      </c>
      <c r="C596" s="164" t="s">
        <v>393</v>
      </c>
    </row>
    <row r="597" spans="1:3" x14ac:dyDescent="0.2">
      <c r="A597" s="165">
        <v>821</v>
      </c>
      <c r="B597" s="161" t="s">
        <v>344</v>
      </c>
      <c r="C597" s="164" t="s">
        <v>394</v>
      </c>
    </row>
    <row r="598" spans="1:3" x14ac:dyDescent="0.2">
      <c r="A598" s="165">
        <v>822</v>
      </c>
      <c r="B598" s="161" t="s">
        <v>343</v>
      </c>
      <c r="C598" s="164" t="s">
        <v>393</v>
      </c>
    </row>
    <row r="599" spans="1:3" x14ac:dyDescent="0.2">
      <c r="A599" s="165">
        <v>823</v>
      </c>
      <c r="B599" s="161" t="s">
        <v>344</v>
      </c>
      <c r="C599" s="164" t="s">
        <v>394</v>
      </c>
    </row>
    <row r="600" spans="1:3" x14ac:dyDescent="0.2">
      <c r="A600" s="165">
        <v>824</v>
      </c>
      <c r="B600" s="161" t="s">
        <v>343</v>
      </c>
      <c r="C600" s="164" t="s">
        <v>393</v>
      </c>
    </row>
    <row r="601" spans="1:3" x14ac:dyDescent="0.2">
      <c r="A601" s="165">
        <v>825</v>
      </c>
      <c r="B601" s="161" t="s">
        <v>344</v>
      </c>
      <c r="C601" s="164" t="s">
        <v>394</v>
      </c>
    </row>
    <row r="602" spans="1:3" x14ac:dyDescent="0.2">
      <c r="A602" s="165">
        <v>826</v>
      </c>
      <c r="B602" s="161" t="s">
        <v>343</v>
      </c>
      <c r="C602" s="164" t="s">
        <v>393</v>
      </c>
    </row>
    <row r="603" spans="1:3" x14ac:dyDescent="0.2">
      <c r="A603" s="165">
        <v>827</v>
      </c>
      <c r="B603" s="161" t="s">
        <v>344</v>
      </c>
      <c r="C603" s="164" t="s">
        <v>394</v>
      </c>
    </row>
    <row r="604" spans="1:3" x14ac:dyDescent="0.2">
      <c r="A604" s="165">
        <v>828</v>
      </c>
      <c r="B604" s="161" t="s">
        <v>343</v>
      </c>
      <c r="C604" s="164" t="s">
        <v>393</v>
      </c>
    </row>
    <row r="605" spans="1:3" x14ac:dyDescent="0.2">
      <c r="A605" s="165">
        <v>829</v>
      </c>
      <c r="B605" s="161" t="s">
        <v>344</v>
      </c>
      <c r="C605" s="164" t="s">
        <v>394</v>
      </c>
    </row>
    <row r="606" spans="1:3" x14ac:dyDescent="0.2">
      <c r="A606" s="165">
        <v>830</v>
      </c>
      <c r="B606" s="161" t="s">
        <v>343</v>
      </c>
      <c r="C606" s="164" t="s">
        <v>393</v>
      </c>
    </row>
    <row r="607" spans="1:3" x14ac:dyDescent="0.2">
      <c r="A607" s="165">
        <v>831</v>
      </c>
      <c r="B607" s="161" t="s">
        <v>344</v>
      </c>
      <c r="C607" s="164" t="s">
        <v>394</v>
      </c>
    </row>
    <row r="608" spans="1:3" x14ac:dyDescent="0.2">
      <c r="A608" s="165">
        <v>832</v>
      </c>
      <c r="B608" s="161" t="s">
        <v>343</v>
      </c>
      <c r="C608" s="164" t="s">
        <v>393</v>
      </c>
    </row>
    <row r="609" spans="1:3" x14ac:dyDescent="0.2">
      <c r="A609" s="165">
        <v>833</v>
      </c>
      <c r="B609" s="161" t="s">
        <v>344</v>
      </c>
      <c r="C609" s="164" t="s">
        <v>394</v>
      </c>
    </row>
    <row r="610" spans="1:3" x14ac:dyDescent="0.2">
      <c r="A610" s="165">
        <v>834</v>
      </c>
      <c r="B610" s="161" t="s">
        <v>343</v>
      </c>
      <c r="C610" s="164" t="s">
        <v>393</v>
      </c>
    </row>
    <row r="611" spans="1:3" x14ac:dyDescent="0.2">
      <c r="A611" s="165">
        <v>835</v>
      </c>
      <c r="B611" s="161" t="s">
        <v>344</v>
      </c>
      <c r="C611" s="164" t="s">
        <v>394</v>
      </c>
    </row>
    <row r="612" spans="1:3" x14ac:dyDescent="0.2">
      <c r="A612" s="165">
        <v>836</v>
      </c>
      <c r="B612" s="161" t="s">
        <v>343</v>
      </c>
      <c r="C612" s="164" t="s">
        <v>393</v>
      </c>
    </row>
    <row r="613" spans="1:3" x14ac:dyDescent="0.2">
      <c r="A613" s="165">
        <v>837</v>
      </c>
      <c r="B613" s="161" t="s">
        <v>344</v>
      </c>
      <c r="C613" s="164" t="s">
        <v>394</v>
      </c>
    </row>
    <row r="614" spans="1:3" x14ac:dyDescent="0.2">
      <c r="A614" s="165">
        <v>838</v>
      </c>
      <c r="B614" s="161" t="s">
        <v>343</v>
      </c>
      <c r="C614" s="164" t="s">
        <v>393</v>
      </c>
    </row>
    <row r="615" spans="1:3" x14ac:dyDescent="0.2">
      <c r="A615" s="165">
        <v>839</v>
      </c>
      <c r="B615" s="161" t="s">
        <v>344</v>
      </c>
      <c r="C615" s="164" t="s">
        <v>394</v>
      </c>
    </row>
    <row r="616" spans="1:3" x14ac:dyDescent="0.2">
      <c r="A616" s="165">
        <v>840</v>
      </c>
      <c r="B616" s="161" t="s">
        <v>343</v>
      </c>
      <c r="C616" s="164" t="s">
        <v>393</v>
      </c>
    </row>
    <row r="617" spans="1:3" x14ac:dyDescent="0.2">
      <c r="A617" s="165">
        <v>841</v>
      </c>
      <c r="B617" s="161" t="s">
        <v>344</v>
      </c>
      <c r="C617" s="164" t="s">
        <v>394</v>
      </c>
    </row>
    <row r="618" spans="1:3" x14ac:dyDescent="0.2">
      <c r="A618" s="165">
        <v>842</v>
      </c>
      <c r="B618" s="161" t="s">
        <v>343</v>
      </c>
      <c r="C618" s="164" t="s">
        <v>393</v>
      </c>
    </row>
    <row r="619" spans="1:3" x14ac:dyDescent="0.2">
      <c r="A619" s="165">
        <v>843</v>
      </c>
      <c r="B619" s="161" t="s">
        <v>344</v>
      </c>
      <c r="C619" s="164" t="s">
        <v>394</v>
      </c>
    </row>
    <row r="620" spans="1:3" x14ac:dyDescent="0.2">
      <c r="A620" s="165">
        <v>844</v>
      </c>
      <c r="B620" s="161" t="s">
        <v>343</v>
      </c>
      <c r="C620" s="164" t="s">
        <v>393</v>
      </c>
    </row>
    <row r="621" spans="1:3" x14ac:dyDescent="0.2">
      <c r="A621" s="165">
        <v>845</v>
      </c>
      <c r="B621" s="161" t="s">
        <v>344</v>
      </c>
      <c r="C621" s="164" t="s">
        <v>394</v>
      </c>
    </row>
    <row r="622" spans="1:3" x14ac:dyDescent="0.2">
      <c r="A622" s="165">
        <v>846</v>
      </c>
      <c r="B622" s="161" t="s">
        <v>343</v>
      </c>
      <c r="C622" s="164" t="s">
        <v>393</v>
      </c>
    </row>
    <row r="623" spans="1:3" x14ac:dyDescent="0.2">
      <c r="A623" s="165">
        <v>847</v>
      </c>
      <c r="B623" s="161" t="s">
        <v>344</v>
      </c>
      <c r="C623" s="164" t="s">
        <v>394</v>
      </c>
    </row>
    <row r="624" spans="1:3" x14ac:dyDescent="0.2">
      <c r="A624" s="165">
        <v>848</v>
      </c>
      <c r="B624" s="161" t="s">
        <v>343</v>
      </c>
      <c r="C624" s="164" t="s">
        <v>393</v>
      </c>
    </row>
    <row r="625" spans="1:3" x14ac:dyDescent="0.2">
      <c r="A625" s="165">
        <v>849</v>
      </c>
      <c r="B625" s="161" t="s">
        <v>344</v>
      </c>
      <c r="C625" s="164" t="s">
        <v>394</v>
      </c>
    </row>
    <row r="626" spans="1:3" x14ac:dyDescent="0.2">
      <c r="A626" s="165">
        <v>850</v>
      </c>
      <c r="B626" s="161" t="s">
        <v>344</v>
      </c>
      <c r="C626" s="164" t="s">
        <v>394</v>
      </c>
    </row>
    <row r="627" spans="1:3" x14ac:dyDescent="0.2">
      <c r="A627" s="165">
        <v>851</v>
      </c>
      <c r="B627" s="161" t="s">
        <v>344</v>
      </c>
      <c r="C627" s="164" t="s">
        <v>394</v>
      </c>
    </row>
    <row r="628" spans="1:3" x14ac:dyDescent="0.2">
      <c r="A628" s="165">
        <v>852</v>
      </c>
      <c r="B628" s="161" t="s">
        <v>343</v>
      </c>
      <c r="C628" s="164" t="s">
        <v>393</v>
      </c>
    </row>
    <row r="629" spans="1:3" x14ac:dyDescent="0.2">
      <c r="A629" s="165">
        <v>853</v>
      </c>
      <c r="B629" s="161" t="s">
        <v>343</v>
      </c>
      <c r="C629" s="164" t="s">
        <v>393</v>
      </c>
    </row>
    <row r="630" spans="1:3" x14ac:dyDescent="0.2">
      <c r="A630" s="165">
        <v>854</v>
      </c>
      <c r="B630" s="161" t="s">
        <v>343</v>
      </c>
      <c r="C630" s="164" t="s">
        <v>393</v>
      </c>
    </row>
    <row r="631" spans="1:3" x14ac:dyDescent="0.2">
      <c r="A631" s="165">
        <v>855</v>
      </c>
      <c r="B631" s="161" t="s">
        <v>343</v>
      </c>
      <c r="C631" s="164" t="s">
        <v>393</v>
      </c>
    </row>
    <row r="632" spans="1:3" x14ac:dyDescent="0.2">
      <c r="A632" s="165">
        <v>856</v>
      </c>
      <c r="B632" s="161" t="s">
        <v>343</v>
      </c>
      <c r="C632" s="164" t="s">
        <v>393</v>
      </c>
    </row>
    <row r="633" spans="1:3" x14ac:dyDescent="0.2">
      <c r="A633" s="165">
        <v>857</v>
      </c>
      <c r="B633" s="161" t="s">
        <v>343</v>
      </c>
      <c r="C633" s="164" t="s">
        <v>393</v>
      </c>
    </row>
    <row r="634" spans="1:3" x14ac:dyDescent="0.2">
      <c r="A634" s="165">
        <v>858</v>
      </c>
      <c r="B634" s="161" t="s">
        <v>343</v>
      </c>
      <c r="C634" s="164" t="s">
        <v>393</v>
      </c>
    </row>
    <row r="635" spans="1:3" x14ac:dyDescent="0.2">
      <c r="A635" s="165">
        <v>859</v>
      </c>
      <c r="B635" s="161" t="s">
        <v>343</v>
      </c>
      <c r="C635" s="164" t="s">
        <v>393</v>
      </c>
    </row>
    <row r="636" spans="1:3" x14ac:dyDescent="0.2">
      <c r="A636" s="165">
        <v>860</v>
      </c>
      <c r="B636" s="161" t="s">
        <v>343</v>
      </c>
      <c r="C636" s="164" t="s">
        <v>393</v>
      </c>
    </row>
    <row r="637" spans="1:3" x14ac:dyDescent="0.2">
      <c r="A637" s="165">
        <v>861</v>
      </c>
      <c r="B637" s="161" t="s">
        <v>343</v>
      </c>
      <c r="C637" s="164" t="s">
        <v>393</v>
      </c>
    </row>
    <row r="638" spans="1:3" x14ac:dyDescent="0.2">
      <c r="A638" s="165">
        <v>862</v>
      </c>
      <c r="B638" s="161" t="s">
        <v>343</v>
      </c>
      <c r="C638" s="164" t="s">
        <v>393</v>
      </c>
    </row>
    <row r="639" spans="1:3" x14ac:dyDescent="0.2">
      <c r="A639" s="165">
        <v>863</v>
      </c>
      <c r="B639" s="161" t="s">
        <v>343</v>
      </c>
      <c r="C639" s="164" t="s">
        <v>393</v>
      </c>
    </row>
    <row r="640" spans="1:3" x14ac:dyDescent="0.2">
      <c r="A640" s="165">
        <v>864</v>
      </c>
      <c r="B640" s="161" t="s">
        <v>343</v>
      </c>
      <c r="C640" s="164" t="s">
        <v>393</v>
      </c>
    </row>
    <row r="641" spans="1:3" x14ac:dyDescent="0.2">
      <c r="A641" s="165">
        <v>865</v>
      </c>
      <c r="B641" s="161" t="s">
        <v>343</v>
      </c>
      <c r="C641" s="164" t="s">
        <v>393</v>
      </c>
    </row>
    <row r="642" spans="1:3" x14ac:dyDescent="0.2">
      <c r="A642" s="165">
        <v>866</v>
      </c>
      <c r="B642" s="161" t="s">
        <v>344</v>
      </c>
      <c r="C642" s="164" t="s">
        <v>394</v>
      </c>
    </row>
    <row r="643" spans="1:3" x14ac:dyDescent="0.2">
      <c r="A643" s="165">
        <v>867</v>
      </c>
      <c r="B643" s="161" t="s">
        <v>343</v>
      </c>
      <c r="C643" s="164" t="s">
        <v>393</v>
      </c>
    </row>
    <row r="644" spans="1:3" x14ac:dyDescent="0.2">
      <c r="A644" s="165">
        <v>868</v>
      </c>
      <c r="B644" s="161" t="s">
        <v>344</v>
      </c>
      <c r="C644" s="164" t="s">
        <v>394</v>
      </c>
    </row>
    <row r="645" spans="1:3" x14ac:dyDescent="0.2">
      <c r="A645" s="165">
        <v>869</v>
      </c>
      <c r="B645" s="161" t="s">
        <v>343</v>
      </c>
      <c r="C645" s="164" t="s">
        <v>393</v>
      </c>
    </row>
    <row r="646" spans="1:3" x14ac:dyDescent="0.2">
      <c r="A646" s="165">
        <v>870</v>
      </c>
      <c r="B646" s="161" t="s">
        <v>344</v>
      </c>
      <c r="C646" s="164" t="s">
        <v>394</v>
      </c>
    </row>
    <row r="647" spans="1:3" x14ac:dyDescent="0.2">
      <c r="A647" s="165">
        <v>871</v>
      </c>
      <c r="B647" s="161" t="s">
        <v>343</v>
      </c>
      <c r="C647" s="164" t="s">
        <v>393</v>
      </c>
    </row>
    <row r="648" spans="1:3" x14ac:dyDescent="0.2">
      <c r="A648" s="165">
        <v>872</v>
      </c>
      <c r="B648" s="161" t="s">
        <v>344</v>
      </c>
      <c r="C648" s="164" t="s">
        <v>394</v>
      </c>
    </row>
    <row r="649" spans="1:3" x14ac:dyDescent="0.2">
      <c r="A649" s="165">
        <v>873</v>
      </c>
      <c r="B649" s="161" t="s">
        <v>343</v>
      </c>
      <c r="C649" s="164" t="s">
        <v>393</v>
      </c>
    </row>
    <row r="650" spans="1:3" x14ac:dyDescent="0.2">
      <c r="A650" s="165">
        <v>874</v>
      </c>
      <c r="B650" s="161" t="s">
        <v>344</v>
      </c>
      <c r="C650" s="164" t="s">
        <v>394</v>
      </c>
    </row>
    <row r="651" spans="1:3" x14ac:dyDescent="0.2">
      <c r="A651" s="165">
        <v>875</v>
      </c>
      <c r="B651" s="161" t="s">
        <v>343</v>
      </c>
      <c r="C651" s="164" t="s">
        <v>393</v>
      </c>
    </row>
    <row r="652" spans="1:3" x14ac:dyDescent="0.2">
      <c r="A652" s="165">
        <v>876</v>
      </c>
      <c r="B652" s="161" t="s">
        <v>344</v>
      </c>
      <c r="C652" s="164" t="s">
        <v>394</v>
      </c>
    </row>
    <row r="653" spans="1:3" x14ac:dyDescent="0.2">
      <c r="A653" s="165">
        <v>877</v>
      </c>
      <c r="B653" s="161" t="s">
        <v>343</v>
      </c>
      <c r="C653" s="164" t="s">
        <v>393</v>
      </c>
    </row>
    <row r="654" spans="1:3" x14ac:dyDescent="0.2">
      <c r="A654" s="165">
        <v>878</v>
      </c>
      <c r="B654" s="161" t="s">
        <v>344</v>
      </c>
      <c r="C654" s="164" t="s">
        <v>394</v>
      </c>
    </row>
    <row r="655" spans="1:3" x14ac:dyDescent="0.2">
      <c r="A655" s="165">
        <v>879</v>
      </c>
      <c r="B655" s="161" t="s">
        <v>343</v>
      </c>
      <c r="C655" s="164" t="s">
        <v>393</v>
      </c>
    </row>
    <row r="656" spans="1:3" x14ac:dyDescent="0.2">
      <c r="A656" s="165">
        <v>880</v>
      </c>
      <c r="B656" s="161" t="s">
        <v>344</v>
      </c>
      <c r="C656" s="164" t="s">
        <v>394</v>
      </c>
    </row>
    <row r="657" spans="1:3" x14ac:dyDescent="0.2">
      <c r="A657" s="165">
        <v>881</v>
      </c>
      <c r="B657" s="161" t="s">
        <v>343</v>
      </c>
      <c r="C657" s="164" t="s">
        <v>393</v>
      </c>
    </row>
    <row r="658" spans="1:3" x14ac:dyDescent="0.2">
      <c r="A658" s="165">
        <v>882</v>
      </c>
      <c r="B658" s="161" t="s">
        <v>344</v>
      </c>
      <c r="C658" s="164" t="s">
        <v>394</v>
      </c>
    </row>
    <row r="659" spans="1:3" x14ac:dyDescent="0.2">
      <c r="A659" s="165">
        <v>883</v>
      </c>
      <c r="B659" s="161" t="s">
        <v>343</v>
      </c>
      <c r="C659" s="164" t="s">
        <v>393</v>
      </c>
    </row>
    <row r="660" spans="1:3" x14ac:dyDescent="0.2">
      <c r="A660" s="165">
        <v>884</v>
      </c>
      <c r="B660" s="161" t="s">
        <v>344</v>
      </c>
      <c r="C660" s="164" t="s">
        <v>394</v>
      </c>
    </row>
    <row r="661" spans="1:3" x14ac:dyDescent="0.2">
      <c r="A661" s="165">
        <v>885</v>
      </c>
      <c r="B661" s="161" t="s">
        <v>343</v>
      </c>
      <c r="C661" s="164" t="s">
        <v>393</v>
      </c>
    </row>
    <row r="662" spans="1:3" x14ac:dyDescent="0.2">
      <c r="A662" s="165">
        <v>886</v>
      </c>
      <c r="B662" s="161" t="s">
        <v>344</v>
      </c>
      <c r="C662" s="164" t="s">
        <v>394</v>
      </c>
    </row>
    <row r="663" spans="1:3" x14ac:dyDescent="0.2">
      <c r="A663" s="165">
        <v>887</v>
      </c>
      <c r="B663" s="161" t="s">
        <v>343</v>
      </c>
      <c r="C663" s="164" t="s">
        <v>393</v>
      </c>
    </row>
    <row r="664" spans="1:3" x14ac:dyDescent="0.2">
      <c r="A664" s="165">
        <v>888</v>
      </c>
      <c r="B664" s="161" t="s">
        <v>344</v>
      </c>
      <c r="C664" s="164" t="s">
        <v>394</v>
      </c>
    </row>
    <row r="665" spans="1:3" x14ac:dyDescent="0.2">
      <c r="A665" s="165">
        <v>889</v>
      </c>
      <c r="B665" s="161" t="s">
        <v>343</v>
      </c>
      <c r="C665" s="164" t="s">
        <v>393</v>
      </c>
    </row>
    <row r="666" spans="1:3" x14ac:dyDescent="0.2">
      <c r="A666" s="165">
        <v>890</v>
      </c>
      <c r="B666" s="161" t="s">
        <v>344</v>
      </c>
      <c r="C666" s="164" t="s">
        <v>394</v>
      </c>
    </row>
    <row r="667" spans="1:3" x14ac:dyDescent="0.2">
      <c r="A667" s="165">
        <v>891</v>
      </c>
      <c r="B667" s="161" t="s">
        <v>344</v>
      </c>
      <c r="C667" s="164" t="s">
        <v>394</v>
      </c>
    </row>
    <row r="668" spans="1:3" x14ac:dyDescent="0.2">
      <c r="A668" s="165">
        <v>892</v>
      </c>
      <c r="B668" s="161" t="s">
        <v>344</v>
      </c>
      <c r="C668" s="164" t="s">
        <v>394</v>
      </c>
    </row>
    <row r="669" spans="1:3" x14ac:dyDescent="0.2">
      <c r="A669" s="165">
        <v>893</v>
      </c>
      <c r="B669" s="161" t="s">
        <v>344</v>
      </c>
      <c r="C669" s="164" t="s">
        <v>394</v>
      </c>
    </row>
    <row r="670" spans="1:3" x14ac:dyDescent="0.2">
      <c r="A670" s="165">
        <v>894</v>
      </c>
      <c r="B670" s="161" t="s">
        <v>302</v>
      </c>
      <c r="C670" s="164" t="s">
        <v>394</v>
      </c>
    </row>
    <row r="671" spans="1:3" x14ac:dyDescent="0.2">
      <c r="A671" s="165">
        <v>895</v>
      </c>
      <c r="B671" s="161" t="s">
        <v>302</v>
      </c>
      <c r="C671" s="164" t="s">
        <v>394</v>
      </c>
    </row>
    <row r="672" spans="1:3" x14ac:dyDescent="0.2">
      <c r="A672" s="165">
        <v>896</v>
      </c>
      <c r="B672" s="161" t="s">
        <v>302</v>
      </c>
      <c r="C672" s="164" t="s">
        <v>394</v>
      </c>
    </row>
    <row r="673" spans="1:3" x14ac:dyDescent="0.2">
      <c r="A673" s="165">
        <v>897</v>
      </c>
      <c r="B673" s="161" t="s">
        <v>344</v>
      </c>
      <c r="C673" s="164" t="s">
        <v>394</v>
      </c>
    </row>
    <row r="674" spans="1:3" x14ac:dyDescent="0.2">
      <c r="A674" s="165">
        <v>898</v>
      </c>
      <c r="B674" s="161" t="s">
        <v>344</v>
      </c>
      <c r="C674" s="164" t="s">
        <v>394</v>
      </c>
    </row>
    <row r="675" spans="1:3" x14ac:dyDescent="0.2">
      <c r="A675" s="165">
        <v>899</v>
      </c>
      <c r="B675" s="161" t="s">
        <v>345</v>
      </c>
      <c r="C675" s="164" t="s">
        <v>394</v>
      </c>
    </row>
    <row r="676" spans="1:3" x14ac:dyDescent="0.2">
      <c r="A676" s="165">
        <v>900</v>
      </c>
      <c r="B676" s="161" t="s">
        <v>345</v>
      </c>
      <c r="C676" s="164" t="s">
        <v>394</v>
      </c>
    </row>
    <row r="677" spans="1:3" x14ac:dyDescent="0.2">
      <c r="A677" s="165">
        <v>901</v>
      </c>
      <c r="B677" s="161" t="s">
        <v>345</v>
      </c>
      <c r="C677" s="164" t="s">
        <v>394</v>
      </c>
    </row>
    <row r="678" spans="1:3" x14ac:dyDescent="0.2">
      <c r="A678" s="165">
        <v>902</v>
      </c>
      <c r="B678" s="161" t="s">
        <v>345</v>
      </c>
      <c r="C678" s="164" t="s">
        <v>394</v>
      </c>
    </row>
    <row r="679" spans="1:3" x14ac:dyDescent="0.2">
      <c r="A679" s="165">
        <v>903</v>
      </c>
      <c r="B679" s="161" t="s">
        <v>345</v>
      </c>
      <c r="C679" s="164" t="s">
        <v>394</v>
      </c>
    </row>
    <row r="680" spans="1:3" x14ac:dyDescent="0.2">
      <c r="A680" s="165">
        <v>904</v>
      </c>
      <c r="B680" s="161" t="s">
        <v>346</v>
      </c>
      <c r="C680" s="164" t="s">
        <v>394</v>
      </c>
    </row>
    <row r="681" spans="1:3" x14ac:dyDescent="0.2">
      <c r="A681" s="165">
        <v>905</v>
      </c>
      <c r="B681" s="161" t="s">
        <v>346</v>
      </c>
      <c r="C681" s="164" t="s">
        <v>394</v>
      </c>
    </row>
    <row r="682" spans="1:3" x14ac:dyDescent="0.2">
      <c r="A682" s="165">
        <v>906</v>
      </c>
      <c r="B682" s="161" t="s">
        <v>346</v>
      </c>
      <c r="C682" s="164" t="s">
        <v>394</v>
      </c>
    </row>
    <row r="683" spans="1:3" x14ac:dyDescent="0.2">
      <c r="A683" s="165">
        <v>907</v>
      </c>
      <c r="B683" s="161" t="s">
        <v>347</v>
      </c>
      <c r="C683" s="164" t="s">
        <v>394</v>
      </c>
    </row>
    <row r="684" spans="1:3" x14ac:dyDescent="0.2">
      <c r="A684" s="165">
        <v>908</v>
      </c>
      <c r="B684" s="161" t="s">
        <v>347</v>
      </c>
      <c r="C684" s="164" t="s">
        <v>394</v>
      </c>
    </row>
    <row r="685" spans="1:3" x14ac:dyDescent="0.2">
      <c r="A685" s="165">
        <v>909</v>
      </c>
      <c r="B685" s="161" t="s">
        <v>347</v>
      </c>
      <c r="C685" s="164" t="s">
        <v>394</v>
      </c>
    </row>
    <row r="686" spans="1:3" x14ac:dyDescent="0.2">
      <c r="A686" s="165">
        <v>910</v>
      </c>
      <c r="B686" s="161" t="s">
        <v>347</v>
      </c>
      <c r="C686" s="164" t="s">
        <v>394</v>
      </c>
    </row>
    <row r="687" spans="1:3" x14ac:dyDescent="0.2">
      <c r="A687" s="165">
        <v>911</v>
      </c>
      <c r="B687" s="161" t="s">
        <v>347</v>
      </c>
      <c r="C687" s="164" t="s">
        <v>394</v>
      </c>
    </row>
    <row r="688" spans="1:3" x14ac:dyDescent="0.2">
      <c r="A688" s="165">
        <v>912</v>
      </c>
      <c r="B688" s="161" t="s">
        <v>347</v>
      </c>
      <c r="C688" s="164" t="s">
        <v>394</v>
      </c>
    </row>
    <row r="689" spans="1:3" x14ac:dyDescent="0.2">
      <c r="A689" s="165">
        <v>913</v>
      </c>
      <c r="B689" s="161" t="s">
        <v>347</v>
      </c>
      <c r="C689" s="164" t="s">
        <v>394</v>
      </c>
    </row>
    <row r="690" spans="1:3" x14ac:dyDescent="0.2">
      <c r="A690" s="165">
        <v>914</v>
      </c>
      <c r="B690" s="161" t="s">
        <v>348</v>
      </c>
      <c r="C690" s="164" t="s">
        <v>393</v>
      </c>
    </row>
    <row r="691" spans="1:3" x14ac:dyDescent="0.2">
      <c r="A691" s="165">
        <v>915</v>
      </c>
      <c r="B691" s="161" t="s">
        <v>302</v>
      </c>
      <c r="C691" s="164" t="s">
        <v>393</v>
      </c>
    </row>
    <row r="692" spans="1:3" x14ac:dyDescent="0.2">
      <c r="A692" s="165">
        <v>916</v>
      </c>
      <c r="B692" s="161" t="s">
        <v>302</v>
      </c>
      <c r="C692" s="164" t="s">
        <v>393</v>
      </c>
    </row>
    <row r="693" spans="1:3" x14ac:dyDescent="0.2">
      <c r="A693" s="165">
        <v>917</v>
      </c>
      <c r="B693" s="161" t="s">
        <v>302</v>
      </c>
      <c r="C693" s="164" t="s">
        <v>393</v>
      </c>
    </row>
    <row r="694" spans="1:3" x14ac:dyDescent="0.2">
      <c r="A694" s="165">
        <v>918</v>
      </c>
      <c r="B694" s="161" t="s">
        <v>238</v>
      </c>
      <c r="C694" s="164" t="s">
        <v>393</v>
      </c>
    </row>
    <row r="695" spans="1:3" x14ac:dyDescent="0.2">
      <c r="A695" s="165">
        <v>919</v>
      </c>
      <c r="B695" s="161" t="s">
        <v>349</v>
      </c>
      <c r="C695" s="164" t="s">
        <v>393</v>
      </c>
    </row>
    <row r="696" spans="1:3" x14ac:dyDescent="0.2">
      <c r="A696" s="165">
        <v>920</v>
      </c>
      <c r="B696" s="161" t="s">
        <v>349</v>
      </c>
      <c r="C696" s="164" t="s">
        <v>393</v>
      </c>
    </row>
    <row r="697" spans="1:3" x14ac:dyDescent="0.2">
      <c r="A697" s="165">
        <v>922</v>
      </c>
      <c r="B697" s="161" t="s">
        <v>261</v>
      </c>
      <c r="C697" s="164" t="s">
        <v>393</v>
      </c>
    </row>
    <row r="698" spans="1:3" x14ac:dyDescent="0.2">
      <c r="A698" s="165">
        <v>923</v>
      </c>
      <c r="B698" s="161" t="s">
        <v>261</v>
      </c>
      <c r="C698" s="164" t="s">
        <v>393</v>
      </c>
    </row>
    <row r="699" spans="1:3" x14ac:dyDescent="0.2">
      <c r="A699" s="165">
        <v>924</v>
      </c>
      <c r="B699" s="161" t="s">
        <v>261</v>
      </c>
      <c r="C699" s="164" t="s">
        <v>393</v>
      </c>
    </row>
    <row r="700" spans="1:3" x14ac:dyDescent="0.2">
      <c r="A700" s="165">
        <v>925</v>
      </c>
      <c r="B700" s="161" t="s">
        <v>350</v>
      </c>
      <c r="C700" s="164" t="s">
        <v>389</v>
      </c>
    </row>
    <row r="701" spans="1:3" x14ac:dyDescent="0.2">
      <c r="A701" s="165">
        <v>926</v>
      </c>
      <c r="B701" s="161" t="s">
        <v>291</v>
      </c>
      <c r="C701" s="164" t="s">
        <v>389</v>
      </c>
    </row>
    <row r="702" spans="1:3" x14ac:dyDescent="0.2">
      <c r="A702" s="165">
        <v>927</v>
      </c>
      <c r="B702" s="161" t="s">
        <v>293</v>
      </c>
      <c r="C702" s="164" t="s">
        <v>389</v>
      </c>
    </row>
    <row r="703" spans="1:3" x14ac:dyDescent="0.2">
      <c r="A703" s="165">
        <v>928</v>
      </c>
      <c r="B703" s="161" t="s">
        <v>292</v>
      </c>
      <c r="C703" s="164" t="s">
        <v>389</v>
      </c>
    </row>
    <row r="704" spans="1:3" x14ac:dyDescent="0.2">
      <c r="A704" s="165">
        <v>929</v>
      </c>
      <c r="B704" s="161" t="s">
        <v>345</v>
      </c>
      <c r="C704" s="164" t="s">
        <v>394</v>
      </c>
    </row>
    <row r="705" spans="1:3" x14ac:dyDescent="0.2">
      <c r="A705" s="165">
        <v>930</v>
      </c>
      <c r="B705" s="161" t="s">
        <v>345</v>
      </c>
      <c r="C705" s="164" t="s">
        <v>394</v>
      </c>
    </row>
    <row r="706" spans="1:3" x14ac:dyDescent="0.2">
      <c r="A706" s="165">
        <v>931</v>
      </c>
      <c r="B706" s="161" t="s">
        <v>345</v>
      </c>
      <c r="C706" s="164" t="s">
        <v>394</v>
      </c>
    </row>
    <row r="707" spans="1:3" x14ac:dyDescent="0.2">
      <c r="A707" s="165">
        <v>932</v>
      </c>
      <c r="B707" s="161" t="s">
        <v>351</v>
      </c>
      <c r="C707" s="164" t="s">
        <v>393</v>
      </c>
    </row>
    <row r="708" spans="1:3" x14ac:dyDescent="0.2">
      <c r="A708" s="165">
        <v>933</v>
      </c>
      <c r="B708" s="161" t="s">
        <v>343</v>
      </c>
      <c r="C708" s="164" t="s">
        <v>393</v>
      </c>
    </row>
    <row r="709" spans="1:3" x14ac:dyDescent="0.2">
      <c r="A709" s="165">
        <v>934</v>
      </c>
      <c r="B709" s="161" t="s">
        <v>344</v>
      </c>
      <c r="C709" s="164" t="s">
        <v>394</v>
      </c>
    </row>
    <row r="710" spans="1:3" x14ac:dyDescent="0.2">
      <c r="A710" s="165">
        <v>935</v>
      </c>
      <c r="B710" s="161" t="s">
        <v>352</v>
      </c>
      <c r="C710" s="164" t="s">
        <v>393</v>
      </c>
    </row>
    <row r="711" spans="1:3" x14ac:dyDescent="0.2">
      <c r="A711" s="165">
        <v>936</v>
      </c>
      <c r="B711" s="161" t="s">
        <v>352</v>
      </c>
      <c r="C711" s="164" t="s">
        <v>393</v>
      </c>
    </row>
    <row r="712" spans="1:3" x14ac:dyDescent="0.2">
      <c r="A712" s="165">
        <v>937</v>
      </c>
      <c r="B712" s="161" t="s">
        <v>352</v>
      </c>
      <c r="C712" s="164" t="s">
        <v>393</v>
      </c>
    </row>
    <row r="713" spans="1:3" x14ac:dyDescent="0.2">
      <c r="A713" s="165">
        <v>938</v>
      </c>
      <c r="B713" s="161" t="s">
        <v>352</v>
      </c>
      <c r="C713" s="164" t="s">
        <v>393</v>
      </c>
    </row>
    <row r="714" spans="1:3" x14ac:dyDescent="0.2">
      <c r="A714" s="165">
        <v>939</v>
      </c>
      <c r="B714" s="161" t="s">
        <v>352</v>
      </c>
      <c r="C714" s="164" t="s">
        <v>393</v>
      </c>
    </row>
    <row r="715" spans="1:3" x14ac:dyDescent="0.2">
      <c r="A715" s="165">
        <v>940</v>
      </c>
      <c r="B715" s="161" t="s">
        <v>353</v>
      </c>
      <c r="C715" s="164" t="s">
        <v>390</v>
      </c>
    </row>
    <row r="716" spans="1:3" x14ac:dyDescent="0.2">
      <c r="A716" s="165">
        <v>941</v>
      </c>
      <c r="B716" s="161" t="s">
        <v>354</v>
      </c>
      <c r="C716" s="164" t="s">
        <v>390</v>
      </c>
    </row>
    <row r="717" spans="1:3" x14ac:dyDescent="0.2">
      <c r="A717" s="165">
        <v>942</v>
      </c>
      <c r="B717" s="161" t="s">
        <v>207</v>
      </c>
      <c r="C717" s="164" t="s">
        <v>393</v>
      </c>
    </row>
    <row r="718" spans="1:3" x14ac:dyDescent="0.2">
      <c r="A718" s="165">
        <v>943</v>
      </c>
      <c r="B718" s="161" t="s">
        <v>198</v>
      </c>
      <c r="C718" s="164" t="s">
        <v>393</v>
      </c>
    </row>
    <row r="719" spans="1:3" x14ac:dyDescent="0.2">
      <c r="A719" s="165">
        <v>944</v>
      </c>
      <c r="B719" s="161" t="s">
        <v>198</v>
      </c>
      <c r="C719" s="164" t="s">
        <v>393</v>
      </c>
    </row>
    <row r="720" spans="1:3" x14ac:dyDescent="0.2">
      <c r="A720" s="165">
        <v>945</v>
      </c>
      <c r="B720" s="161" t="s">
        <v>198</v>
      </c>
      <c r="C720" s="164" t="s">
        <v>393</v>
      </c>
    </row>
    <row r="721" spans="1:3" x14ac:dyDescent="0.2">
      <c r="A721" s="165">
        <v>946</v>
      </c>
      <c r="B721" s="161" t="s">
        <v>198</v>
      </c>
      <c r="C721" s="164" t="s">
        <v>393</v>
      </c>
    </row>
    <row r="722" spans="1:3" x14ac:dyDescent="0.2">
      <c r="A722" s="165">
        <v>947</v>
      </c>
      <c r="B722" s="161" t="s">
        <v>355</v>
      </c>
      <c r="C722" s="164" t="s">
        <v>393</v>
      </c>
    </row>
    <row r="723" spans="1:3" x14ac:dyDescent="0.2">
      <c r="A723" s="165">
        <v>948</v>
      </c>
      <c r="B723" s="161" t="s">
        <v>356</v>
      </c>
      <c r="C723" s="164" t="s">
        <v>393</v>
      </c>
    </row>
    <row r="724" spans="1:3" x14ac:dyDescent="0.2">
      <c r="A724" s="165">
        <v>949</v>
      </c>
      <c r="B724" s="161" t="s">
        <v>357</v>
      </c>
      <c r="C724" s="164" t="s">
        <v>393</v>
      </c>
    </row>
    <row r="725" spans="1:3" x14ac:dyDescent="0.2">
      <c r="A725" s="165">
        <v>950</v>
      </c>
      <c r="B725" s="161" t="s">
        <v>358</v>
      </c>
      <c r="C725" s="164" t="s">
        <v>394</v>
      </c>
    </row>
    <row r="726" spans="1:3" x14ac:dyDescent="0.2">
      <c r="A726" s="165">
        <v>951</v>
      </c>
      <c r="B726" s="161" t="s">
        <v>359</v>
      </c>
      <c r="C726" s="164" t="s">
        <v>394</v>
      </c>
    </row>
    <row r="727" spans="1:3" x14ac:dyDescent="0.2">
      <c r="A727" s="165">
        <v>952</v>
      </c>
      <c r="B727" s="161" t="s">
        <v>360</v>
      </c>
      <c r="C727" s="164" t="s">
        <v>393</v>
      </c>
    </row>
    <row r="728" spans="1:3" x14ac:dyDescent="0.2">
      <c r="A728" s="165">
        <v>953</v>
      </c>
      <c r="B728" s="161" t="s">
        <v>361</v>
      </c>
      <c r="C728" s="164" t="s">
        <v>393</v>
      </c>
    </row>
    <row r="729" spans="1:3" x14ac:dyDescent="0.2">
      <c r="A729" s="165">
        <v>954</v>
      </c>
      <c r="B729" s="161" t="s">
        <v>362</v>
      </c>
      <c r="C729" s="164" t="s">
        <v>393</v>
      </c>
    </row>
    <row r="730" spans="1:3" x14ac:dyDescent="0.2">
      <c r="A730" s="165">
        <v>955</v>
      </c>
      <c r="B730" s="161" t="s">
        <v>363</v>
      </c>
      <c r="C730" s="164" t="s">
        <v>393</v>
      </c>
    </row>
    <row r="731" spans="1:3" x14ac:dyDescent="0.2">
      <c r="A731" s="165">
        <v>956</v>
      </c>
      <c r="B731" s="161" t="s">
        <v>364</v>
      </c>
      <c r="C731" s="164" t="s">
        <v>393</v>
      </c>
    </row>
    <row r="732" spans="1:3" x14ac:dyDescent="0.2">
      <c r="A732" s="165">
        <v>957</v>
      </c>
      <c r="B732" s="161" t="s">
        <v>365</v>
      </c>
      <c r="C732" s="164" t="s">
        <v>393</v>
      </c>
    </row>
    <row r="733" spans="1:3" x14ac:dyDescent="0.2">
      <c r="A733" s="165">
        <v>958</v>
      </c>
      <c r="B733" s="161" t="s">
        <v>366</v>
      </c>
      <c r="C733" s="164" t="s">
        <v>393</v>
      </c>
    </row>
    <row r="734" spans="1:3" x14ac:dyDescent="0.2">
      <c r="A734" s="165">
        <v>959</v>
      </c>
      <c r="B734" s="161" t="s">
        <v>367</v>
      </c>
      <c r="C734" s="164" t="s">
        <v>393</v>
      </c>
    </row>
    <row r="735" spans="1:3" x14ac:dyDescent="0.2">
      <c r="A735" s="165">
        <v>960</v>
      </c>
      <c r="B735" s="161" t="s">
        <v>368</v>
      </c>
      <c r="C735" s="164" t="s">
        <v>393</v>
      </c>
    </row>
    <row r="736" spans="1:3" x14ac:dyDescent="0.2">
      <c r="A736" s="165">
        <v>961</v>
      </c>
      <c r="B736" s="161" t="s">
        <v>369</v>
      </c>
      <c r="C736" s="164" t="s">
        <v>393</v>
      </c>
    </row>
    <row r="737" spans="1:3" x14ac:dyDescent="0.2">
      <c r="A737" s="165">
        <v>962</v>
      </c>
      <c r="B737" s="161" t="s">
        <v>370</v>
      </c>
      <c r="C737" s="164" t="s">
        <v>393</v>
      </c>
    </row>
    <row r="738" spans="1:3" x14ac:dyDescent="0.2">
      <c r="A738" s="165">
        <v>963</v>
      </c>
      <c r="B738" s="161" t="s">
        <v>371</v>
      </c>
      <c r="C738" s="164" t="s">
        <v>393</v>
      </c>
    </row>
    <row r="739" spans="1:3" x14ac:dyDescent="0.2">
      <c r="A739" s="165">
        <v>964</v>
      </c>
      <c r="B739" s="161" t="s">
        <v>372</v>
      </c>
      <c r="C739" s="164" t="s">
        <v>393</v>
      </c>
    </row>
    <row r="740" spans="1:3" x14ac:dyDescent="0.2">
      <c r="A740" s="165">
        <v>965</v>
      </c>
      <c r="B740" s="161" t="s">
        <v>373</v>
      </c>
      <c r="C740" s="164" t="s">
        <v>393</v>
      </c>
    </row>
    <row r="741" spans="1:3" x14ac:dyDescent="0.2">
      <c r="A741" s="165">
        <v>966</v>
      </c>
      <c r="B741" s="161" t="s">
        <v>218</v>
      </c>
      <c r="C741" s="164" t="s">
        <v>394</v>
      </c>
    </row>
    <row r="742" spans="1:3" x14ac:dyDescent="0.2">
      <c r="A742" s="165">
        <v>967</v>
      </c>
      <c r="B742" s="161" t="s">
        <v>230</v>
      </c>
      <c r="C742" s="164" t="s">
        <v>393</v>
      </c>
    </row>
    <row r="743" spans="1:3" x14ac:dyDescent="0.2">
      <c r="A743" s="165">
        <v>968</v>
      </c>
      <c r="B743" s="161" t="s">
        <v>230</v>
      </c>
      <c r="C743" s="164" t="s">
        <v>393</v>
      </c>
    </row>
    <row r="744" spans="1:3" x14ac:dyDescent="0.2">
      <c r="A744" s="165">
        <v>969</v>
      </c>
      <c r="B744" s="161" t="s">
        <v>373</v>
      </c>
      <c r="C744" s="164" t="s">
        <v>393</v>
      </c>
    </row>
    <row r="745" spans="1:3" x14ac:dyDescent="0.2">
      <c r="A745" s="165">
        <v>970</v>
      </c>
      <c r="B745" s="161" t="s">
        <v>186</v>
      </c>
      <c r="C745" s="164" t="s">
        <v>393</v>
      </c>
    </row>
    <row r="746" spans="1:3" x14ac:dyDescent="0.2">
      <c r="A746" s="165">
        <v>971</v>
      </c>
      <c r="B746" s="161" t="s">
        <v>374</v>
      </c>
      <c r="C746" s="164" t="s">
        <v>393</v>
      </c>
    </row>
    <row r="747" spans="1:3" x14ac:dyDescent="0.2">
      <c r="A747" s="165">
        <v>972</v>
      </c>
      <c r="B747" s="161" t="s">
        <v>375</v>
      </c>
      <c r="C747" s="164" t="s">
        <v>393</v>
      </c>
    </row>
    <row r="748" spans="1:3" x14ac:dyDescent="0.2">
      <c r="A748" s="165">
        <v>973</v>
      </c>
      <c r="B748" s="161" t="s">
        <v>228</v>
      </c>
      <c r="C748" s="164" t="s">
        <v>393</v>
      </c>
    </row>
    <row r="749" spans="1:3" x14ac:dyDescent="0.2">
      <c r="A749" s="165">
        <v>974</v>
      </c>
      <c r="B749" s="161" t="s">
        <v>254</v>
      </c>
      <c r="C749" s="164" t="s">
        <v>393</v>
      </c>
    </row>
    <row r="750" spans="1:3" x14ac:dyDescent="0.2">
      <c r="A750" s="165">
        <v>975</v>
      </c>
      <c r="B750" s="161" t="s">
        <v>376</v>
      </c>
      <c r="C750" s="164" t="s">
        <v>393</v>
      </c>
    </row>
    <row r="751" spans="1:3" x14ac:dyDescent="0.2">
      <c r="A751" s="165">
        <v>976</v>
      </c>
      <c r="B751" s="161" t="s">
        <v>377</v>
      </c>
      <c r="C751" s="164" t="s">
        <v>393</v>
      </c>
    </row>
    <row r="752" spans="1:3" x14ac:dyDescent="0.2">
      <c r="A752" s="165">
        <v>978</v>
      </c>
      <c r="B752" s="161" t="s">
        <v>212</v>
      </c>
      <c r="C752" s="164" t="s">
        <v>394</v>
      </c>
    </row>
    <row r="753" spans="1:3" x14ac:dyDescent="0.2">
      <c r="A753" s="165">
        <v>979</v>
      </c>
      <c r="B753" s="161" t="s">
        <v>251</v>
      </c>
      <c r="C753" s="164" t="s">
        <v>394</v>
      </c>
    </row>
    <row r="754" spans="1:3" x14ac:dyDescent="0.2">
      <c r="A754" s="165">
        <v>980</v>
      </c>
      <c r="B754" s="161" t="s">
        <v>378</v>
      </c>
      <c r="C754" s="164" t="s">
        <v>393</v>
      </c>
    </row>
    <row r="755" spans="1:3" x14ac:dyDescent="0.2">
      <c r="A755" s="165">
        <v>981</v>
      </c>
      <c r="B755" s="161" t="s">
        <v>379</v>
      </c>
      <c r="C755" s="164" t="s">
        <v>394</v>
      </c>
    </row>
    <row r="756" spans="1:3" x14ac:dyDescent="0.2">
      <c r="A756" s="165">
        <v>982</v>
      </c>
      <c r="B756" s="161" t="s">
        <v>380</v>
      </c>
      <c r="C756" s="164" t="s">
        <v>393</v>
      </c>
    </row>
    <row r="757" spans="1:3" x14ac:dyDescent="0.2">
      <c r="A757" s="165">
        <v>983</v>
      </c>
      <c r="B757" s="161" t="s">
        <v>381</v>
      </c>
      <c r="C757" s="164" t="s">
        <v>393</v>
      </c>
    </row>
    <row r="758" spans="1:3" x14ac:dyDescent="0.2">
      <c r="A758" s="165">
        <v>984</v>
      </c>
      <c r="B758" s="161" t="s">
        <v>382</v>
      </c>
      <c r="C758" s="164" t="s">
        <v>393</v>
      </c>
    </row>
    <row r="759" spans="1:3" x14ac:dyDescent="0.2">
      <c r="A759" s="165">
        <v>985</v>
      </c>
      <c r="B759" s="161" t="s">
        <v>383</v>
      </c>
      <c r="C759" s="164" t="s">
        <v>393</v>
      </c>
    </row>
    <row r="760" spans="1:3" x14ac:dyDescent="0.2">
      <c r="A760" s="165">
        <v>989</v>
      </c>
      <c r="B760" s="161" t="s">
        <v>267</v>
      </c>
      <c r="C760" s="164" t="s">
        <v>393</v>
      </c>
    </row>
    <row r="761" spans="1:3" x14ac:dyDescent="0.2">
      <c r="A761" s="165">
        <v>990</v>
      </c>
      <c r="B761" s="161" t="s">
        <v>268</v>
      </c>
      <c r="C761" s="164" t="s">
        <v>394</v>
      </c>
    </row>
    <row r="762" spans="1:3" x14ac:dyDescent="0.2">
      <c r="A762" s="165">
        <v>991</v>
      </c>
      <c r="B762" s="161" t="s">
        <v>218</v>
      </c>
      <c r="C762" s="164" t="s">
        <v>394</v>
      </c>
    </row>
    <row r="763" spans="1:3" x14ac:dyDescent="0.2">
      <c r="A763" s="165">
        <v>996</v>
      </c>
      <c r="B763" s="161" t="s">
        <v>297</v>
      </c>
      <c r="C763" s="164" t="s">
        <v>393</v>
      </c>
    </row>
    <row r="764" spans="1:3" x14ac:dyDescent="0.2">
      <c r="A764" s="165">
        <v>997</v>
      </c>
      <c r="B764" s="161" t="s">
        <v>384</v>
      </c>
      <c r="C764" s="164" t="s">
        <v>393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3"/>
  <sheetViews>
    <sheetView zoomScaleNormal="100" workbookViewId="0"/>
  </sheetViews>
  <sheetFormatPr defaultRowHeight="12.75" x14ac:dyDescent="0.2"/>
  <cols>
    <col min="1" max="1" width="32.140625" bestFit="1" customWidth="1"/>
    <col min="2" max="2" width="11.85546875" bestFit="1" customWidth="1"/>
    <col min="3" max="3" width="6.42578125" customWidth="1"/>
    <col min="4" max="4" width="16.42578125" customWidth="1"/>
    <col min="5" max="5" width="16.140625" bestFit="1" customWidth="1"/>
    <col min="6" max="9" width="14.5703125" customWidth="1"/>
  </cols>
  <sheetData>
    <row r="1" spans="1:9" x14ac:dyDescent="0.2">
      <c r="A1" s="158" t="s">
        <v>16</v>
      </c>
      <c r="B1" s="158"/>
    </row>
    <row r="2" spans="1:9" ht="36.75" customHeight="1" x14ac:dyDescent="0.2">
      <c r="A2" s="265" t="str">
        <f>Overview!B4&amp; " - Effective from "&amp;Overview!C4&amp;" - "&amp;Overview!E4&amp;" Residual Charging Bands"</f>
        <v>AGR Networks Limited - GSP_C - Effective from 2026/27 - Final Residual Charging Bands</v>
      </c>
      <c r="B2" s="266"/>
      <c r="C2" s="266"/>
      <c r="D2" s="266"/>
      <c r="E2" s="266"/>
      <c r="F2" s="266"/>
      <c r="G2" s="266"/>
      <c r="H2" s="266"/>
      <c r="I2" s="266"/>
    </row>
    <row r="4" spans="1:9" ht="63.75" x14ac:dyDescent="0.2">
      <c r="A4" s="179" t="s">
        <v>566</v>
      </c>
      <c r="B4" s="179" t="s">
        <v>562</v>
      </c>
      <c r="C4" s="179" t="s">
        <v>567</v>
      </c>
      <c r="D4" s="179" t="s">
        <v>571</v>
      </c>
      <c r="E4" s="179" t="s">
        <v>572</v>
      </c>
      <c r="F4" s="207" t="s">
        <v>724</v>
      </c>
      <c r="G4" s="207" t="s">
        <v>725</v>
      </c>
      <c r="H4" s="207" t="s">
        <v>726</v>
      </c>
      <c r="I4" s="207" t="s">
        <v>727</v>
      </c>
    </row>
    <row r="5" spans="1:9" ht="15" customHeight="1" x14ac:dyDescent="0.2">
      <c r="A5" s="180" t="s">
        <v>129</v>
      </c>
      <c r="B5" s="181" t="s">
        <v>564</v>
      </c>
      <c r="C5" s="181" t="s">
        <v>565</v>
      </c>
      <c r="D5" s="184"/>
      <c r="E5" s="184"/>
      <c r="F5" s="208">
        <v>-5.4534329225903218</v>
      </c>
      <c r="G5" s="209">
        <v>-0.27157091712308867</v>
      </c>
      <c r="H5" s="209">
        <v>-0.27157091712308867</v>
      </c>
      <c r="I5" s="209">
        <v>-6.3840280542239614E-2</v>
      </c>
    </row>
    <row r="6" spans="1:9" ht="15" customHeight="1" x14ac:dyDescent="0.2">
      <c r="A6" s="267" t="s">
        <v>574</v>
      </c>
      <c r="B6" s="181">
        <v>1</v>
      </c>
      <c r="C6" s="181" t="s">
        <v>568</v>
      </c>
      <c r="D6" s="185">
        <v>0</v>
      </c>
      <c r="E6" s="185">
        <v>3986</v>
      </c>
      <c r="F6" s="208">
        <v>-5.8665310291495345</v>
      </c>
      <c r="G6" s="209">
        <v>-0.13877387348538567</v>
      </c>
      <c r="H6" s="209">
        <v>-0.13877387348538567</v>
      </c>
      <c r="I6" s="209">
        <v>-5.6503533319151089E-2</v>
      </c>
    </row>
    <row r="7" spans="1:9" ht="15" customHeight="1" x14ac:dyDescent="0.2">
      <c r="A7" s="268"/>
      <c r="B7" s="181">
        <v>2</v>
      </c>
      <c r="C7" s="181" t="s">
        <v>568</v>
      </c>
      <c r="D7" s="185">
        <v>3986</v>
      </c>
      <c r="E7" s="185">
        <v>13677</v>
      </c>
      <c r="F7" s="208">
        <v>-5.8665310291495345</v>
      </c>
      <c r="G7" s="209">
        <v>-1.364688511633545</v>
      </c>
      <c r="H7" s="209">
        <v>-0.67340318474708249</v>
      </c>
      <c r="I7" s="209">
        <v>-5.6503533319151089E-2</v>
      </c>
    </row>
    <row r="8" spans="1:9" ht="15" customHeight="1" x14ac:dyDescent="0.2">
      <c r="A8" s="268"/>
      <c r="B8" s="181">
        <v>3</v>
      </c>
      <c r="C8" s="181" t="s">
        <v>568</v>
      </c>
      <c r="D8" s="185">
        <v>13677</v>
      </c>
      <c r="E8" s="185">
        <v>27543</v>
      </c>
      <c r="F8" s="208">
        <v>-5.8665310291495345</v>
      </c>
      <c r="G8" s="209">
        <v>-1.889346522669257</v>
      </c>
      <c r="H8" s="209">
        <v>-0.67340318474708249</v>
      </c>
      <c r="I8" s="209">
        <v>-5.6503533319151089E-2</v>
      </c>
    </row>
    <row r="9" spans="1:9" ht="15" customHeight="1" x14ac:dyDescent="0.2">
      <c r="A9" s="269"/>
      <c r="B9" s="181">
        <v>4</v>
      </c>
      <c r="C9" s="181" t="s">
        <v>568</v>
      </c>
      <c r="D9" s="185">
        <v>27543</v>
      </c>
      <c r="E9" s="185" t="s">
        <v>570</v>
      </c>
      <c r="F9" s="208">
        <v>-5.8665310291495345</v>
      </c>
      <c r="G9" s="209">
        <v>-2.2458205912363738</v>
      </c>
      <c r="H9" s="209">
        <v>-0.67340318474708249</v>
      </c>
      <c r="I9" s="209">
        <v>-5.6503533319151089E-2</v>
      </c>
    </row>
    <row r="10" spans="1:9" ht="15" customHeight="1" x14ac:dyDescent="0.2">
      <c r="A10" s="267" t="s">
        <v>577</v>
      </c>
      <c r="B10" s="181">
        <v>1</v>
      </c>
      <c r="C10" s="181" t="s">
        <v>569</v>
      </c>
      <c r="D10" s="185">
        <v>0</v>
      </c>
      <c r="E10" s="185">
        <v>90</v>
      </c>
      <c r="F10" s="208">
        <v>-11.911257860942461</v>
      </c>
      <c r="G10" s="209">
        <v>-2.9694503029569441</v>
      </c>
      <c r="H10" s="209">
        <v>-0.36176112054055903</v>
      </c>
      <c r="I10" s="209">
        <v>-1.1583667809271605E-2</v>
      </c>
    </row>
    <row r="11" spans="1:9" ht="15" customHeight="1" x14ac:dyDescent="0.2">
      <c r="A11" s="268"/>
      <c r="B11" s="181">
        <v>2</v>
      </c>
      <c r="C11" s="181" t="s">
        <v>569</v>
      </c>
      <c r="D11" s="185">
        <v>90</v>
      </c>
      <c r="E11" s="185">
        <v>150</v>
      </c>
      <c r="F11" s="208">
        <v>-11.911257860942461</v>
      </c>
      <c r="G11" s="209">
        <v>-3.025371194194058</v>
      </c>
      <c r="H11" s="209">
        <v>-0.36176112054055903</v>
      </c>
      <c r="I11" s="209">
        <v>-1.1583667809271605E-2</v>
      </c>
    </row>
    <row r="12" spans="1:9" ht="15" customHeight="1" x14ac:dyDescent="0.2">
      <c r="A12" s="268"/>
      <c r="B12" s="181">
        <v>3</v>
      </c>
      <c r="C12" s="181" t="s">
        <v>569</v>
      </c>
      <c r="D12" s="185">
        <v>150</v>
      </c>
      <c r="E12" s="185">
        <v>250</v>
      </c>
      <c r="F12" s="208">
        <v>-11.911257860942461</v>
      </c>
      <c r="G12" s="209">
        <v>-3.0877108023538291</v>
      </c>
      <c r="H12" s="209">
        <v>-0.36176112054055903</v>
      </c>
      <c r="I12" s="209">
        <v>-1.1583667809271605E-2</v>
      </c>
    </row>
    <row r="13" spans="1:9" ht="15" customHeight="1" x14ac:dyDescent="0.2">
      <c r="A13" s="269"/>
      <c r="B13" s="181">
        <v>4</v>
      </c>
      <c r="C13" s="181" t="s">
        <v>569</v>
      </c>
      <c r="D13" s="185">
        <v>250</v>
      </c>
      <c r="E13" s="185" t="s">
        <v>570</v>
      </c>
      <c r="F13" s="208">
        <v>-11.911257860942461</v>
      </c>
      <c r="G13" s="209">
        <v>-3.156331777755641</v>
      </c>
      <c r="H13" s="209">
        <v>-0.36176112054055903</v>
      </c>
      <c r="I13" s="209">
        <v>-1.1583667809271605E-2</v>
      </c>
    </row>
    <row r="14" spans="1:9" ht="15" customHeight="1" x14ac:dyDescent="0.2">
      <c r="A14" s="267" t="s">
        <v>576</v>
      </c>
      <c r="B14" s="181">
        <v>1</v>
      </c>
      <c r="C14" s="181" t="s">
        <v>569</v>
      </c>
      <c r="D14" s="185">
        <v>0</v>
      </c>
      <c r="E14" s="185">
        <v>500</v>
      </c>
      <c r="F14" s="208">
        <v>-120.55281996198789</v>
      </c>
      <c r="G14" s="209">
        <v>-3.209999763079276</v>
      </c>
      <c r="H14" s="209">
        <v>-0.26201843185181622</v>
      </c>
      <c r="I14" s="209">
        <v>-8.0955282394159778E-3</v>
      </c>
    </row>
    <row r="15" spans="1:9" ht="15" customHeight="1" x14ac:dyDescent="0.2">
      <c r="A15" s="268"/>
      <c r="B15" s="181">
        <v>2</v>
      </c>
      <c r="C15" s="181" t="s">
        <v>569</v>
      </c>
      <c r="D15" s="185">
        <v>500</v>
      </c>
      <c r="E15" s="185">
        <v>1100</v>
      </c>
      <c r="F15" s="208">
        <v>-120.55281996198789</v>
      </c>
      <c r="G15" s="209">
        <v>-3.4308857895950795</v>
      </c>
      <c r="H15" s="209">
        <v>-0.26201843185181622</v>
      </c>
      <c r="I15" s="209">
        <v>-8.0955282394159778E-3</v>
      </c>
    </row>
    <row r="16" spans="1:9" ht="15" customHeight="1" x14ac:dyDescent="0.2">
      <c r="A16" s="268"/>
      <c r="B16" s="181">
        <v>3</v>
      </c>
      <c r="C16" s="181" t="s">
        <v>569</v>
      </c>
      <c r="D16" s="185">
        <v>1100</v>
      </c>
      <c r="E16" s="185">
        <v>2000</v>
      </c>
      <c r="F16" s="208">
        <v>-120.55281996198789</v>
      </c>
      <c r="G16" s="209">
        <v>-3.3359006412552907</v>
      </c>
      <c r="H16" s="209">
        <v>-0.26201843185181622</v>
      </c>
      <c r="I16" s="209">
        <v>-8.0955282394159778E-3</v>
      </c>
    </row>
    <row r="17" spans="1:9" ht="15" customHeight="1" x14ac:dyDescent="0.2">
      <c r="A17" s="269"/>
      <c r="B17" s="181">
        <v>4</v>
      </c>
      <c r="C17" s="181" t="s">
        <v>569</v>
      </c>
      <c r="D17" s="185">
        <v>2000</v>
      </c>
      <c r="E17" s="185" t="s">
        <v>570</v>
      </c>
      <c r="F17" s="208">
        <v>-120.55281996198789</v>
      </c>
      <c r="G17" s="209">
        <v>-3.4183317416980601</v>
      </c>
      <c r="H17" s="209">
        <v>-0.26201843185181622</v>
      </c>
      <c r="I17" s="209">
        <v>-8.0955282394159778E-3</v>
      </c>
    </row>
    <row r="18" spans="1:9" ht="15" customHeight="1" x14ac:dyDescent="0.2">
      <c r="A18" s="270" t="s">
        <v>575</v>
      </c>
      <c r="B18" s="181">
        <v>1</v>
      </c>
      <c r="C18" s="181" t="s">
        <v>569</v>
      </c>
      <c r="D18" s="185">
        <v>0</v>
      </c>
      <c r="E18" s="185">
        <v>3500</v>
      </c>
      <c r="F18" s="208">
        <v>942.57820873630033</v>
      </c>
      <c r="G18" s="208"/>
      <c r="H18" s="209"/>
      <c r="I18" s="209"/>
    </row>
    <row r="19" spans="1:9" ht="15" customHeight="1" x14ac:dyDescent="0.2">
      <c r="A19" s="271"/>
      <c r="B19" s="181">
        <v>2</v>
      </c>
      <c r="C19" s="181" t="s">
        <v>569</v>
      </c>
      <c r="D19" s="185">
        <v>3500</v>
      </c>
      <c r="E19" s="185">
        <v>11000</v>
      </c>
      <c r="F19" s="208">
        <v>8702.1225866951208</v>
      </c>
      <c r="G19" s="208"/>
      <c r="H19" s="209"/>
      <c r="I19" s="209"/>
    </row>
    <row r="20" spans="1:9" ht="15" customHeight="1" x14ac:dyDescent="0.2">
      <c r="A20" s="271"/>
      <c r="B20" s="181">
        <v>3</v>
      </c>
      <c r="C20" s="181" t="s">
        <v>569</v>
      </c>
      <c r="D20" s="185">
        <v>11000</v>
      </c>
      <c r="E20" s="185">
        <v>20000</v>
      </c>
      <c r="F20" s="208">
        <v>25455.915320199707</v>
      </c>
      <c r="G20" s="208"/>
      <c r="H20" s="209"/>
      <c r="I20" s="209"/>
    </row>
    <row r="21" spans="1:9" ht="15" customHeight="1" x14ac:dyDescent="0.2">
      <c r="A21" s="272"/>
      <c r="B21" s="181">
        <v>4</v>
      </c>
      <c r="C21" s="181" t="s">
        <v>569</v>
      </c>
      <c r="D21" s="185">
        <v>20000</v>
      </c>
      <c r="E21" s="185" t="s">
        <v>570</v>
      </c>
      <c r="F21" s="208">
        <v>53850.230385512958</v>
      </c>
      <c r="G21" s="208"/>
      <c r="H21" s="209"/>
      <c r="I21" s="209"/>
    </row>
    <row r="22" spans="1:9" x14ac:dyDescent="0.2">
      <c r="A22" t="s">
        <v>573</v>
      </c>
    </row>
    <row r="23" spans="1:9" ht="28.5" customHeight="1" x14ac:dyDescent="0.2">
      <c r="A23" s="264" t="s">
        <v>728</v>
      </c>
      <c r="B23" s="264"/>
      <c r="C23" s="264"/>
      <c r="D23" s="264"/>
      <c r="E23" s="264"/>
      <c r="F23" s="264"/>
      <c r="G23" s="264"/>
      <c r="H23" s="264"/>
      <c r="I23" s="264"/>
    </row>
  </sheetData>
  <mergeCells count="6">
    <mergeCell ref="A23:I23"/>
    <mergeCell ref="A2:I2"/>
    <mergeCell ref="A10:A13"/>
    <mergeCell ref="A14:A17"/>
    <mergeCell ref="A18:A21"/>
    <mergeCell ref="A6:A9"/>
  </mergeCells>
  <hyperlinks>
    <hyperlink ref="A1" location="Overview!A1" display="Back to Overview" xr:uid="{00000000-0004-0000-0C00-000000000000}"/>
  </hyperlinks>
  <pageMargins left="0.7" right="0.7" top="0.75" bottom="0.75" header="0.3" footer="0.3"/>
  <pageSetup paperSize="9" scale="6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41"/>
  <sheetViews>
    <sheetView showGridLines="0" zoomScaleNormal="100" workbookViewId="0"/>
  </sheetViews>
  <sheetFormatPr defaultRowHeight="12.75" x14ac:dyDescent="0.2"/>
  <cols>
    <col min="1" max="1" width="44.85546875" customWidth="1"/>
    <col min="2" max="2" width="38.28515625" customWidth="1"/>
  </cols>
  <sheetData>
    <row r="1" spans="1:2" x14ac:dyDescent="0.2">
      <c r="A1" s="158" t="s">
        <v>16</v>
      </c>
    </row>
    <row r="2" spans="1:2" ht="33" customHeight="1" x14ac:dyDescent="0.2">
      <c r="A2" s="236" t="str">
        <f>Overview!C4&amp;" - Effective from "&amp;Overview!D4&amp;" - "&amp;Overview!F4&amp;" TNUoS Mapping"</f>
        <v>2026/27 - Effective from 1 April 2026 -  TNUoS Mapping</v>
      </c>
      <c r="B2" s="238"/>
    </row>
    <row r="3" spans="1:2" ht="8.25" customHeight="1" x14ac:dyDescent="0.2"/>
    <row r="4" spans="1:2" ht="20.25" customHeight="1" x14ac:dyDescent="0.2">
      <c r="A4" s="179" t="s">
        <v>633</v>
      </c>
      <c r="B4" s="179" t="s">
        <v>634</v>
      </c>
    </row>
    <row r="5" spans="1:2" ht="15.75" customHeight="1" x14ac:dyDescent="0.2">
      <c r="A5" s="192" t="s">
        <v>632</v>
      </c>
      <c r="B5" s="192" t="s">
        <v>635</v>
      </c>
    </row>
    <row r="6" spans="1:2" ht="15.75" customHeight="1" x14ac:dyDescent="0.2">
      <c r="A6" s="193" t="s">
        <v>449</v>
      </c>
      <c r="B6" s="193" t="s">
        <v>636</v>
      </c>
    </row>
    <row r="7" spans="1:2" ht="15.75" customHeight="1" x14ac:dyDescent="0.2">
      <c r="A7" s="193" t="s">
        <v>579</v>
      </c>
      <c r="B7" s="193" t="str">
        <f>$B$6</f>
        <v>n/a (Non-Final Demand Site)</v>
      </c>
    </row>
    <row r="8" spans="1:2" ht="15.75" customHeight="1" x14ac:dyDescent="0.2">
      <c r="A8" s="192" t="s">
        <v>580</v>
      </c>
      <c r="B8" s="192" t="s">
        <v>637</v>
      </c>
    </row>
    <row r="9" spans="1:2" ht="15.75" customHeight="1" x14ac:dyDescent="0.2">
      <c r="A9" s="192" t="s">
        <v>581</v>
      </c>
      <c r="B9" s="192" t="s">
        <v>638</v>
      </c>
    </row>
    <row r="10" spans="1:2" ht="15.75" customHeight="1" x14ac:dyDescent="0.2">
      <c r="A10" s="192" t="s">
        <v>582</v>
      </c>
      <c r="B10" s="192" t="s">
        <v>639</v>
      </c>
    </row>
    <row r="11" spans="1:2" ht="15.75" customHeight="1" x14ac:dyDescent="0.2">
      <c r="A11" s="192" t="s">
        <v>583</v>
      </c>
      <c r="B11" s="192" t="s">
        <v>640</v>
      </c>
    </row>
    <row r="12" spans="1:2" ht="15.75" customHeight="1" x14ac:dyDescent="0.2">
      <c r="A12" s="193" t="s">
        <v>130</v>
      </c>
      <c r="B12" s="193" t="str">
        <f t="shared" ref="B12:B13" si="0">$B$6</f>
        <v>n/a (Non-Final Demand Site)</v>
      </c>
    </row>
    <row r="13" spans="1:2" ht="15.75" customHeight="1" x14ac:dyDescent="0.2">
      <c r="A13" s="193" t="s">
        <v>450</v>
      </c>
      <c r="B13" s="193" t="str">
        <f t="shared" si="0"/>
        <v>n/a (Non-Final Demand Site)</v>
      </c>
    </row>
    <row r="14" spans="1:2" ht="15.75" customHeight="1" x14ac:dyDescent="0.2">
      <c r="A14" s="192" t="s">
        <v>451</v>
      </c>
      <c r="B14" s="192" t="s">
        <v>641</v>
      </c>
    </row>
    <row r="15" spans="1:2" ht="15.75" customHeight="1" x14ac:dyDescent="0.2">
      <c r="A15" s="192" t="s">
        <v>452</v>
      </c>
      <c r="B15" s="192" t="s">
        <v>642</v>
      </c>
    </row>
    <row r="16" spans="1:2" ht="15.75" customHeight="1" x14ac:dyDescent="0.2">
      <c r="A16" s="192" t="s">
        <v>453</v>
      </c>
      <c r="B16" s="192" t="s">
        <v>643</v>
      </c>
    </row>
    <row r="17" spans="1:2" ht="15.75" customHeight="1" x14ac:dyDescent="0.2">
      <c r="A17" s="192" t="s">
        <v>454</v>
      </c>
      <c r="B17" s="192" t="s">
        <v>644</v>
      </c>
    </row>
    <row r="18" spans="1:2" ht="15.75" customHeight="1" x14ac:dyDescent="0.2">
      <c r="A18" s="193" t="s">
        <v>455</v>
      </c>
      <c r="B18" s="193" t="str">
        <f>$B$6</f>
        <v>n/a (Non-Final Demand Site)</v>
      </c>
    </row>
    <row r="19" spans="1:2" ht="15.75" customHeight="1" x14ac:dyDescent="0.2">
      <c r="A19" s="192" t="s">
        <v>456</v>
      </c>
      <c r="B19" s="192" t="s">
        <v>641</v>
      </c>
    </row>
    <row r="20" spans="1:2" ht="15.75" customHeight="1" x14ac:dyDescent="0.2">
      <c r="A20" s="192" t="s">
        <v>457</v>
      </c>
      <c r="B20" s="192" t="s">
        <v>642</v>
      </c>
    </row>
    <row r="21" spans="1:2" ht="15.75" customHeight="1" x14ac:dyDescent="0.2">
      <c r="A21" s="192" t="s">
        <v>458</v>
      </c>
      <c r="B21" s="192" t="s">
        <v>643</v>
      </c>
    </row>
    <row r="22" spans="1:2" ht="15.75" customHeight="1" x14ac:dyDescent="0.2">
      <c r="A22" s="192" t="s">
        <v>459</v>
      </c>
      <c r="B22" s="192" t="s">
        <v>644</v>
      </c>
    </row>
    <row r="23" spans="1:2" ht="15.75" customHeight="1" x14ac:dyDescent="0.2">
      <c r="A23" s="193" t="s">
        <v>460</v>
      </c>
      <c r="B23" s="193" t="str">
        <f>$B$6</f>
        <v>n/a (Non-Final Demand Site)</v>
      </c>
    </row>
    <row r="24" spans="1:2" ht="15.75" customHeight="1" x14ac:dyDescent="0.2">
      <c r="A24" s="192" t="s">
        <v>461</v>
      </c>
      <c r="B24" s="192" t="s">
        <v>645</v>
      </c>
    </row>
    <row r="25" spans="1:2" ht="15.75" customHeight="1" x14ac:dyDescent="0.2">
      <c r="A25" s="192" t="s">
        <v>462</v>
      </c>
      <c r="B25" s="192" t="s">
        <v>646</v>
      </c>
    </row>
    <row r="26" spans="1:2" ht="15.75" customHeight="1" x14ac:dyDescent="0.2">
      <c r="A26" s="192" t="s">
        <v>463</v>
      </c>
      <c r="B26" s="192" t="s">
        <v>647</v>
      </c>
    </row>
    <row r="27" spans="1:2" ht="15.75" customHeight="1" x14ac:dyDescent="0.2">
      <c r="A27" s="192" t="s">
        <v>464</v>
      </c>
      <c r="B27" s="192" t="s">
        <v>648</v>
      </c>
    </row>
    <row r="28" spans="1:2" ht="15.75" customHeight="1" x14ac:dyDescent="0.2">
      <c r="A28" s="193" t="s">
        <v>131</v>
      </c>
      <c r="B28" s="193" t="s">
        <v>649</v>
      </c>
    </row>
    <row r="29" spans="1:2" ht="15.75" customHeight="1" x14ac:dyDescent="0.2">
      <c r="A29" s="193" t="s">
        <v>132</v>
      </c>
      <c r="B29" s="193" t="str">
        <f t="shared" ref="B29:B37" si="1">$B$6</f>
        <v>n/a (Non-Final Demand Site)</v>
      </c>
    </row>
    <row r="30" spans="1:2" ht="15.75" customHeight="1" x14ac:dyDescent="0.2">
      <c r="A30" s="193" t="s">
        <v>133</v>
      </c>
      <c r="B30" s="193" t="str">
        <f t="shared" si="1"/>
        <v>n/a (Non-Final Demand Site)</v>
      </c>
    </row>
    <row r="31" spans="1:2" ht="15.75" customHeight="1" x14ac:dyDescent="0.2">
      <c r="A31" s="193" t="s">
        <v>134</v>
      </c>
      <c r="B31" s="193" t="str">
        <f t="shared" si="1"/>
        <v>n/a (Non-Final Demand Site)</v>
      </c>
    </row>
    <row r="32" spans="1:2" ht="15.75" customHeight="1" x14ac:dyDescent="0.2">
      <c r="A32" s="193" t="s">
        <v>135</v>
      </c>
      <c r="B32" s="193" t="str">
        <f t="shared" si="1"/>
        <v>n/a (Non-Final Demand Site)</v>
      </c>
    </row>
    <row r="33" spans="1:2" ht="15.75" customHeight="1" x14ac:dyDescent="0.2">
      <c r="A33" s="193" t="s">
        <v>136</v>
      </c>
      <c r="B33" s="193" t="str">
        <f t="shared" si="1"/>
        <v>n/a (Non-Final Demand Site)</v>
      </c>
    </row>
    <row r="34" spans="1:2" ht="15.75" customHeight="1" x14ac:dyDescent="0.2">
      <c r="A34" s="193" t="s">
        <v>137</v>
      </c>
      <c r="B34" s="193" t="str">
        <f t="shared" si="1"/>
        <v>n/a (Non-Final Demand Site)</v>
      </c>
    </row>
    <row r="35" spans="1:2" ht="15.75" customHeight="1" x14ac:dyDescent="0.2">
      <c r="A35" s="193" t="s">
        <v>138</v>
      </c>
      <c r="B35" s="193" t="str">
        <f t="shared" si="1"/>
        <v>n/a (Non-Final Demand Site)</v>
      </c>
    </row>
    <row r="36" spans="1:2" ht="15.75" customHeight="1" x14ac:dyDescent="0.2">
      <c r="A36" s="193" t="s">
        <v>139</v>
      </c>
      <c r="B36" s="193" t="str">
        <f t="shared" si="1"/>
        <v>n/a (Non-Final Demand Site)</v>
      </c>
    </row>
    <row r="37" spans="1:2" ht="15.75" customHeight="1" x14ac:dyDescent="0.2">
      <c r="A37" s="193" t="s">
        <v>654</v>
      </c>
      <c r="B37" s="193" t="str">
        <f t="shared" si="1"/>
        <v>n/a (Non-Final Demand Site)</v>
      </c>
    </row>
    <row r="38" spans="1:2" ht="15.75" customHeight="1" x14ac:dyDescent="0.2">
      <c r="A38" s="192" t="s">
        <v>655</v>
      </c>
      <c r="B38" s="192" t="s">
        <v>650</v>
      </c>
    </row>
    <row r="39" spans="1:2" ht="15.75" customHeight="1" x14ac:dyDescent="0.2">
      <c r="A39" s="192" t="s">
        <v>656</v>
      </c>
      <c r="B39" s="192" t="s">
        <v>651</v>
      </c>
    </row>
    <row r="40" spans="1:2" ht="15.75" customHeight="1" x14ac:dyDescent="0.2">
      <c r="A40" s="192" t="s">
        <v>657</v>
      </c>
      <c r="B40" s="192" t="s">
        <v>652</v>
      </c>
    </row>
    <row r="41" spans="1:2" ht="15.75" customHeight="1" x14ac:dyDescent="0.2">
      <c r="A41" s="192" t="s">
        <v>658</v>
      </c>
      <c r="B41" s="192" t="s">
        <v>653</v>
      </c>
    </row>
  </sheetData>
  <mergeCells count="1">
    <mergeCell ref="A2:B2"/>
  </mergeCells>
  <hyperlinks>
    <hyperlink ref="A1" location="Overview!A1" display="Back to Overview" xr:uid="{564C6D85-AEA0-441E-B605-C50AC13976D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34"/>
  <sheetViews>
    <sheetView zoomScale="90" zoomScaleNormal="90" workbookViewId="0">
      <selection activeCell="B1" sqref="B1"/>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8.42578125" customWidth="1"/>
    <col min="29" max="29" width="14.5703125" hidden="1" customWidth="1"/>
    <col min="30" max="36" width="9.140625" hidden="1" customWidth="1"/>
  </cols>
  <sheetData>
    <row r="1" spans="1:154" x14ac:dyDescent="0.2">
      <c r="B1" s="94" t="s">
        <v>16</v>
      </c>
    </row>
    <row r="2" spans="1:154" s="2" customFormat="1" ht="21.75" customHeight="1" x14ac:dyDescent="0.2">
      <c r="B2" s="273" t="str">
        <f>Overview!B4&amp; " - Effective from "&amp;Overview!D4&amp;" - "&amp;Overview!E4</f>
        <v>AGR Networks Limited - GSP_C - Effective from 1 April 2026 - Final</v>
      </c>
      <c r="C2" s="274"/>
      <c r="D2" s="274"/>
      <c r="E2" s="274"/>
      <c r="F2" s="274"/>
      <c r="G2" s="274"/>
      <c r="H2" s="274"/>
      <c r="I2" s="274"/>
      <c r="J2" s="274"/>
      <c r="K2" s="274"/>
      <c r="L2" s="274"/>
      <c r="M2" s="274"/>
      <c r="N2" s="274"/>
      <c r="O2" s="274"/>
      <c r="P2" s="274"/>
      <c r="Q2" s="274"/>
      <c r="R2" s="274"/>
      <c r="S2" s="274"/>
      <c r="T2" s="275"/>
      <c r="U2"/>
      <c r="V2"/>
      <c r="W2"/>
      <c r="X2"/>
      <c r="Y2"/>
      <c r="Z2"/>
      <c r="AA2"/>
      <c r="AB2"/>
      <c r="AC2" s="27" t="s">
        <v>117</v>
      </c>
      <c r="AD2" s="55" t="s">
        <v>142</v>
      </c>
      <c r="AE2" s="55" t="s">
        <v>144</v>
      </c>
      <c r="AF2" s="55" t="s">
        <v>143</v>
      </c>
      <c r="AG2" s="14" t="s">
        <v>21</v>
      </c>
      <c r="AH2" s="14" t="s">
        <v>22</v>
      </c>
      <c r="AI2" s="27" t="s">
        <v>118</v>
      </c>
      <c r="AJ2" s="14" t="s">
        <v>28</v>
      </c>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2" customFormat="1" ht="9" customHeight="1" x14ac:dyDescent="0.2">
      <c r="A3" s="111"/>
      <c r="B3" s="111"/>
      <c r="C3" s="111"/>
      <c r="D3" s="111"/>
      <c r="E3" s="111"/>
      <c r="F3" s="111"/>
      <c r="G3" s="111"/>
      <c r="H3" s="111"/>
      <c r="I3" s="111"/>
      <c r="J3" s="111"/>
      <c r="K3" s="111"/>
      <c r="L3"/>
      <c r="M3"/>
      <c r="N3"/>
      <c r="O3"/>
      <c r="P3"/>
      <c r="Q3"/>
      <c r="R3"/>
      <c r="S3"/>
      <c r="T3"/>
      <c r="U3"/>
      <c r="V3"/>
      <c r="W3"/>
      <c r="X3"/>
      <c r="Y3"/>
      <c r="Z3"/>
      <c r="AA3"/>
      <c r="AB3"/>
      <c r="AC3" s="16" t="s">
        <v>632</v>
      </c>
      <c r="AD3" s="145" t="s">
        <v>148</v>
      </c>
      <c r="AE3" s="146" t="s">
        <v>150</v>
      </c>
      <c r="AF3" s="147" t="s">
        <v>143</v>
      </c>
      <c r="AG3" s="153" t="s">
        <v>152</v>
      </c>
      <c r="AH3" s="148" t="s">
        <v>155</v>
      </c>
      <c r="AI3" s="148" t="s">
        <v>155</v>
      </c>
      <c r="AJ3" s="149" t="s">
        <v>155</v>
      </c>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79" t="s">
        <v>146</v>
      </c>
      <c r="C4" s="280"/>
      <c r="D4" s="280"/>
      <c r="E4" s="280"/>
      <c r="F4" s="280"/>
      <c r="G4" s="280"/>
      <c r="H4" s="280"/>
      <c r="I4" s="281"/>
      <c r="L4" s="279" t="s">
        <v>147</v>
      </c>
      <c r="M4" s="280"/>
      <c r="N4" s="280"/>
      <c r="O4" s="280"/>
      <c r="P4" s="280"/>
      <c r="Q4" s="280"/>
      <c r="R4" s="280"/>
      <c r="S4" s="280"/>
      <c r="T4" s="281"/>
      <c r="AC4" s="16" t="s">
        <v>449</v>
      </c>
      <c r="AD4" s="145" t="s">
        <v>148</v>
      </c>
      <c r="AE4" s="146" t="s">
        <v>150</v>
      </c>
      <c r="AF4" s="147" t="s">
        <v>143</v>
      </c>
      <c r="AG4" s="148" t="s">
        <v>155</v>
      </c>
      <c r="AH4" s="148" t="s">
        <v>155</v>
      </c>
      <c r="AI4" s="148" t="s">
        <v>155</v>
      </c>
      <c r="AJ4" s="149" t="s">
        <v>155</v>
      </c>
    </row>
    <row r="5" spans="1:154" ht="27.75" customHeight="1" x14ac:dyDescent="0.2">
      <c r="B5" s="282" t="s">
        <v>95</v>
      </c>
      <c r="C5" s="282"/>
      <c r="D5" s="282"/>
      <c r="E5" s="282"/>
      <c r="F5" s="282"/>
      <c r="G5" s="282"/>
      <c r="H5" s="282"/>
      <c r="I5" s="282"/>
      <c r="L5" s="212" t="s">
        <v>700</v>
      </c>
      <c r="M5" s="212"/>
      <c r="N5" s="212"/>
      <c r="O5" s="212"/>
      <c r="P5" s="212"/>
      <c r="Q5" s="212"/>
      <c r="R5" s="212"/>
      <c r="S5" s="212"/>
      <c r="T5" s="212"/>
      <c r="AC5" s="16" t="s">
        <v>579</v>
      </c>
      <c r="AD5" s="145" t="s">
        <v>148</v>
      </c>
      <c r="AE5" s="146" t="s">
        <v>150</v>
      </c>
      <c r="AF5" s="147" t="s">
        <v>143</v>
      </c>
      <c r="AG5" s="153" t="s">
        <v>152</v>
      </c>
      <c r="AH5" s="148" t="s">
        <v>155</v>
      </c>
      <c r="AI5" s="148" t="s">
        <v>155</v>
      </c>
      <c r="AJ5" s="149" t="s">
        <v>155</v>
      </c>
    </row>
    <row r="6" spans="1:154" s="113" customFormat="1" ht="27.75" customHeight="1" x14ac:dyDescent="0.2">
      <c r="B6" s="212" t="s">
        <v>696</v>
      </c>
      <c r="C6" s="212"/>
      <c r="D6" s="212"/>
      <c r="E6" s="212"/>
      <c r="F6" s="212"/>
      <c r="G6" s="212"/>
      <c r="H6" s="212"/>
      <c r="I6" s="212"/>
      <c r="L6" s="212" t="s">
        <v>697</v>
      </c>
      <c r="M6" s="212"/>
      <c r="N6" s="212"/>
      <c r="O6" s="212"/>
      <c r="P6" s="212"/>
      <c r="Q6" s="212"/>
      <c r="R6" s="212"/>
      <c r="S6" s="212"/>
      <c r="T6" s="212"/>
      <c r="AB6"/>
      <c r="AC6" s="16" t="s">
        <v>580</v>
      </c>
      <c r="AD6" s="145" t="s">
        <v>148</v>
      </c>
      <c r="AE6" s="146" t="s">
        <v>150</v>
      </c>
      <c r="AF6" s="147" t="s">
        <v>143</v>
      </c>
      <c r="AG6" s="153" t="s">
        <v>152</v>
      </c>
      <c r="AH6" s="148" t="s">
        <v>155</v>
      </c>
      <c r="AI6" s="148" t="s">
        <v>155</v>
      </c>
      <c r="AJ6" s="149" t="s">
        <v>155</v>
      </c>
    </row>
    <row r="7" spans="1:154" ht="18" customHeight="1" x14ac:dyDescent="0.2">
      <c r="B7" s="282" t="s">
        <v>96</v>
      </c>
      <c r="C7" s="282"/>
      <c r="D7" s="282"/>
      <c r="E7" s="282"/>
      <c r="F7" s="282"/>
      <c r="G7" s="282"/>
      <c r="H7" s="282"/>
      <c r="I7" s="282"/>
      <c r="L7" s="282" t="s">
        <v>97</v>
      </c>
      <c r="M7" s="282"/>
      <c r="N7" s="282"/>
      <c r="O7" s="282"/>
      <c r="P7" s="282"/>
      <c r="Q7" s="282"/>
      <c r="R7" s="282"/>
      <c r="S7" s="282"/>
      <c r="T7" s="282"/>
      <c r="AC7" s="16" t="s">
        <v>581</v>
      </c>
      <c r="AD7" s="145" t="s">
        <v>148</v>
      </c>
      <c r="AE7" s="146" t="s">
        <v>150</v>
      </c>
      <c r="AF7" s="147" t="s">
        <v>143</v>
      </c>
      <c r="AG7" s="153" t="s">
        <v>152</v>
      </c>
      <c r="AH7" s="148" t="s">
        <v>155</v>
      </c>
      <c r="AI7" s="148" t="s">
        <v>155</v>
      </c>
      <c r="AJ7" s="149" t="s">
        <v>155</v>
      </c>
    </row>
    <row r="8" spans="1:154" ht="8.25" customHeight="1" x14ac:dyDescent="0.2">
      <c r="AC8" s="16" t="s">
        <v>582</v>
      </c>
      <c r="AD8" s="145" t="s">
        <v>148</v>
      </c>
      <c r="AE8" s="146" t="s">
        <v>150</v>
      </c>
      <c r="AF8" s="147" t="s">
        <v>143</v>
      </c>
      <c r="AG8" s="153" t="s">
        <v>152</v>
      </c>
      <c r="AH8" s="148" t="s">
        <v>155</v>
      </c>
      <c r="AI8" s="148" t="s">
        <v>155</v>
      </c>
      <c r="AJ8" s="149" t="s">
        <v>155</v>
      </c>
    </row>
    <row r="9" spans="1:154" ht="72" customHeight="1" x14ac:dyDescent="0.2">
      <c r="B9" s="114" t="s">
        <v>98</v>
      </c>
      <c r="C9" s="115" t="str">
        <f t="shared" ref="C9:I9" si="0">IFERROR(_xlfn.XLOOKUP($B$10,$AC$2:$AC$34,AD$2:AD$34),AD2)</f>
        <v>Red/black unit charge
p/kWh</v>
      </c>
      <c r="D9" s="115" t="str">
        <f t="shared" si="0"/>
        <v>Amber/yellow unit charge
p/kWh</v>
      </c>
      <c r="E9" s="115" t="str">
        <f t="shared" si="0"/>
        <v>Green unit charge
p/kWh</v>
      </c>
      <c r="F9" s="115" t="str">
        <f t="shared" si="0"/>
        <v>Fixed charge p/MPAN/day</v>
      </c>
      <c r="G9" s="115" t="str">
        <f t="shared" si="0"/>
        <v>Capacity charge p/kVA/day</v>
      </c>
      <c r="H9" s="115" t="str">
        <f t="shared" si="0"/>
        <v>Exceeded capacity charge
p/kVA/day</v>
      </c>
      <c r="I9" s="115" t="str">
        <f t="shared" si="0"/>
        <v>Reactive power charge
p/kVArh</v>
      </c>
      <c r="L9" s="114" t="s">
        <v>99</v>
      </c>
      <c r="M9" s="132" t="str">
        <f>'Annex 2 Designated EHV charges'!I10</f>
        <v>Import
Super Red
unit charge
(p/kWh)</v>
      </c>
      <c r="N9" s="132" t="str">
        <f>'Annex 2 Designated EHV charges'!J10</f>
        <v>Import
fixed charge
(p/day)</v>
      </c>
      <c r="O9" s="132" t="str">
        <f>'Annex 2 Designated EHV charges'!K10</f>
        <v>Import
capacity charge
(p/kVA/day)</v>
      </c>
      <c r="P9" s="132" t="str">
        <f>'Annex 2 Designated EHV charges'!L10</f>
        <v>Import
exceeded capacity charge
(p/kVA/day)</v>
      </c>
      <c r="Q9" s="133" t="str">
        <f>'Annex 2 Designated EHV charges'!M10</f>
        <v>Export
Super Red
unit charge
(p/kWh)</v>
      </c>
      <c r="R9" s="133" t="str">
        <f>'Annex 2 Designated EHV charges'!N10</f>
        <v>Export
fixed charge
(p/day)</v>
      </c>
      <c r="S9" s="133" t="str">
        <f>'Annex 2 Designated EHV charges'!O10</f>
        <v>Export
capacity charge
(p/kVA/day)</v>
      </c>
      <c r="T9" s="133" t="str">
        <f>'Annex 2 Designated EHV charges'!P10</f>
        <v>Export
exceeded capacity charge
(p/kVA/day)</v>
      </c>
      <c r="AC9" s="16" t="s">
        <v>583</v>
      </c>
      <c r="AD9" s="145" t="s">
        <v>148</v>
      </c>
      <c r="AE9" s="146" t="s">
        <v>150</v>
      </c>
      <c r="AF9" s="147" t="s">
        <v>143</v>
      </c>
      <c r="AG9" s="153" t="s">
        <v>152</v>
      </c>
      <c r="AH9" s="148" t="s">
        <v>155</v>
      </c>
      <c r="AI9" s="148" t="s">
        <v>155</v>
      </c>
      <c r="AJ9" s="149" t="s">
        <v>155</v>
      </c>
    </row>
    <row r="10" spans="1:154" ht="30" customHeight="1" x14ac:dyDescent="0.2">
      <c r="B10" s="105"/>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196" t="str">
        <f>IFERROR(VLOOKUP($B$10,'Annex 1 LV, HV and UMS charges'!$A:$K,10,FALSE),"")</f>
        <v/>
      </c>
      <c r="L10" s="105"/>
      <c r="M10" s="196">
        <f>IFERROR(_xlfn.XLOOKUP($L$10,'Annex 2 Designated EHV charges'!$G:$G,'Annex 2 Designated EHV charges'!I:I),"")</f>
        <v>0</v>
      </c>
      <c r="N10" s="107">
        <f>IFERROR(_xlfn.XLOOKUP($L$10,'Annex 2 Designated EHV charges'!$G:$G,'Annex 2 Designated EHV charges'!J:J),"")</f>
        <v>0</v>
      </c>
      <c r="O10" s="107">
        <f>IFERROR(_xlfn.XLOOKUP($L$10,'Annex 2 Designated EHV charges'!$G:$G,'Annex 2 Designated EHV charges'!K:K),"")</f>
        <v>0</v>
      </c>
      <c r="P10" s="107">
        <f>IFERROR(_xlfn.XLOOKUP($L$10,'Annex 2 Designated EHV charges'!$G:$G,'Annex 2 Designated EHV charges'!L:L),"")</f>
        <v>0</v>
      </c>
      <c r="Q10" s="197">
        <f>IFERROR(_xlfn.XLOOKUP($L$10,'Annex 2 Designated EHV charges'!$G:$G,'Annex 2 Designated EHV charges'!M:M),"")</f>
        <v>0</v>
      </c>
      <c r="R10" s="117">
        <f>IFERROR(_xlfn.XLOOKUP($L$10,'Annex 2 Designated EHV charges'!$G:$G,'Annex 2 Designated EHV charges'!N:N),"")</f>
        <v>0</v>
      </c>
      <c r="S10" s="117">
        <f>IFERROR(_xlfn.XLOOKUP($L$10,'Annex 2 Designated EHV charges'!$G:$G,'Annex 2 Designated EHV charges'!O:O),"")</f>
        <v>0</v>
      </c>
      <c r="T10" s="117">
        <f>IFERROR(_xlfn.XLOOKUP($L$10,'Annex 2 Designated EHV charges'!$G:$G,'Annex 2 Designated EHV charges'!P:P),"")</f>
        <v>0</v>
      </c>
      <c r="AC10" s="16" t="s">
        <v>130</v>
      </c>
      <c r="AD10" s="145" t="s">
        <v>148</v>
      </c>
      <c r="AE10" s="146" t="s">
        <v>150</v>
      </c>
      <c r="AF10" s="147" t="s">
        <v>143</v>
      </c>
      <c r="AG10" s="148" t="s">
        <v>155</v>
      </c>
      <c r="AH10" s="148" t="s">
        <v>155</v>
      </c>
      <c r="AI10" s="148" t="s">
        <v>155</v>
      </c>
      <c r="AJ10" s="149" t="s">
        <v>155</v>
      </c>
    </row>
    <row r="11" spans="1:154" ht="7.5" customHeight="1" x14ac:dyDescent="0.2">
      <c r="AC11" s="16" t="s">
        <v>450</v>
      </c>
      <c r="AD11" s="145" t="s">
        <v>148</v>
      </c>
      <c r="AE11" s="146" t="s">
        <v>150</v>
      </c>
      <c r="AF11" s="147" t="s">
        <v>143</v>
      </c>
      <c r="AG11" s="153" t="s">
        <v>152</v>
      </c>
      <c r="AH11" s="153" t="s">
        <v>153</v>
      </c>
      <c r="AI11" s="154" t="s">
        <v>154</v>
      </c>
      <c r="AJ11" s="195" t="s">
        <v>28</v>
      </c>
    </row>
    <row r="12" spans="1:154" ht="88.5" customHeight="1" x14ac:dyDescent="0.2">
      <c r="B12" s="118" t="s">
        <v>65</v>
      </c>
      <c r="C12" s="115" t="str">
        <f>C9</f>
        <v>Red/black unit charge
p/kWh</v>
      </c>
      <c r="D12" s="115" t="str">
        <f>D9</f>
        <v>Amber/yellow unit charge
p/kWh</v>
      </c>
      <c r="E12" s="115" t="str">
        <f>E9</f>
        <v>Green unit charge
p/kWh</v>
      </c>
      <c r="F12" s="115" t="s">
        <v>66</v>
      </c>
      <c r="G12" s="115" t="s">
        <v>63</v>
      </c>
      <c r="H12" s="115" t="s">
        <v>121</v>
      </c>
      <c r="I12" s="115" t="s">
        <v>64</v>
      </c>
      <c r="L12" s="118" t="s">
        <v>65</v>
      </c>
      <c r="M12" s="115" t="s">
        <v>85</v>
      </c>
      <c r="N12" s="115" t="s">
        <v>66</v>
      </c>
      <c r="O12" s="115" t="s">
        <v>81</v>
      </c>
      <c r="P12" s="115" t="s">
        <v>121</v>
      </c>
      <c r="Q12" s="116" t="s">
        <v>83</v>
      </c>
      <c r="R12" s="116" t="s">
        <v>66</v>
      </c>
      <c r="S12" s="116" t="s">
        <v>82</v>
      </c>
      <c r="T12" s="116" t="s">
        <v>121</v>
      </c>
      <c r="AC12" s="16" t="s">
        <v>451</v>
      </c>
      <c r="AD12" s="145" t="s">
        <v>148</v>
      </c>
      <c r="AE12" s="146" t="s">
        <v>150</v>
      </c>
      <c r="AF12" s="147" t="s">
        <v>143</v>
      </c>
      <c r="AG12" s="153" t="s">
        <v>152</v>
      </c>
      <c r="AH12" s="153" t="s">
        <v>153</v>
      </c>
      <c r="AI12" s="154" t="s">
        <v>154</v>
      </c>
      <c r="AJ12" s="195" t="s">
        <v>28</v>
      </c>
    </row>
    <row r="13" spans="1:154" ht="30" customHeight="1" x14ac:dyDescent="0.2">
      <c r="B13" s="119" t="s">
        <v>67</v>
      </c>
      <c r="C13" s="124"/>
      <c r="D13" s="124"/>
      <c r="E13" s="124"/>
      <c r="F13" s="124"/>
      <c r="G13" s="124"/>
      <c r="H13" s="124"/>
      <c r="I13" s="124"/>
      <c r="L13" s="119" t="s">
        <v>67</v>
      </c>
      <c r="M13" s="108"/>
      <c r="N13" s="108"/>
      <c r="O13" s="108"/>
      <c r="P13" s="108"/>
      <c r="Q13" s="109"/>
      <c r="R13" s="109">
        <f>N13</f>
        <v>0</v>
      </c>
      <c r="S13" s="109"/>
      <c r="T13" s="109"/>
      <c r="AC13" s="16" t="s">
        <v>452</v>
      </c>
      <c r="AD13" s="145" t="s">
        <v>148</v>
      </c>
      <c r="AE13" s="146" t="s">
        <v>150</v>
      </c>
      <c r="AF13" s="147" t="s">
        <v>143</v>
      </c>
      <c r="AG13" s="153" t="s">
        <v>152</v>
      </c>
      <c r="AH13" s="153" t="s">
        <v>153</v>
      </c>
      <c r="AI13" s="154" t="s">
        <v>154</v>
      </c>
      <c r="AJ13" s="195" t="s">
        <v>28</v>
      </c>
    </row>
    <row r="14" spans="1:154" ht="30" customHeight="1" x14ac:dyDescent="0.2">
      <c r="B14" s="120" t="s">
        <v>69</v>
      </c>
      <c r="C14" s="106">
        <f t="shared" ref="C14:I14" si="1">C13</f>
        <v>0</v>
      </c>
      <c r="D14" s="106">
        <f t="shared" si="1"/>
        <v>0</v>
      </c>
      <c r="E14" s="106">
        <f t="shared" si="1"/>
        <v>0</v>
      </c>
      <c r="F14" s="106">
        <f t="shared" si="1"/>
        <v>0</v>
      </c>
      <c r="G14" s="106">
        <f t="shared" si="1"/>
        <v>0</v>
      </c>
      <c r="H14" s="106">
        <f t="shared" si="1"/>
        <v>0</v>
      </c>
      <c r="I14" s="106">
        <f t="shared" si="1"/>
        <v>0</v>
      </c>
      <c r="L14" s="120" t="s">
        <v>69</v>
      </c>
      <c r="M14" s="106">
        <f>M13</f>
        <v>0</v>
      </c>
      <c r="N14" s="106">
        <f t="shared" ref="N14:T14" si="2">N13</f>
        <v>0</v>
      </c>
      <c r="O14" s="106">
        <f t="shared" si="2"/>
        <v>0</v>
      </c>
      <c r="P14" s="106">
        <f t="shared" si="2"/>
        <v>0</v>
      </c>
      <c r="Q14" s="110">
        <f t="shared" si="2"/>
        <v>0</v>
      </c>
      <c r="R14" s="110">
        <f t="shared" si="2"/>
        <v>0</v>
      </c>
      <c r="S14" s="110">
        <f t="shared" si="2"/>
        <v>0</v>
      </c>
      <c r="T14" s="110">
        <f t="shared" si="2"/>
        <v>0</v>
      </c>
      <c r="AC14" s="16" t="s">
        <v>453</v>
      </c>
      <c r="AD14" s="145" t="s">
        <v>148</v>
      </c>
      <c r="AE14" s="146" t="s">
        <v>150</v>
      </c>
      <c r="AF14" s="147" t="s">
        <v>143</v>
      </c>
      <c r="AG14" s="153" t="s">
        <v>152</v>
      </c>
      <c r="AH14" s="153" t="s">
        <v>153</v>
      </c>
      <c r="AI14" s="154" t="s">
        <v>154</v>
      </c>
      <c r="AJ14" s="195" t="s">
        <v>28</v>
      </c>
    </row>
    <row r="15" spans="1:154" ht="7.5" customHeight="1" x14ac:dyDescent="0.2">
      <c r="AC15" s="16" t="s">
        <v>454</v>
      </c>
      <c r="AD15" s="145" t="s">
        <v>148</v>
      </c>
      <c r="AE15" s="146" t="s">
        <v>150</v>
      </c>
      <c r="AF15" s="147" t="s">
        <v>143</v>
      </c>
      <c r="AG15" s="153" t="s">
        <v>152</v>
      </c>
      <c r="AH15" s="153" t="s">
        <v>153</v>
      </c>
      <c r="AI15" s="154" t="s">
        <v>154</v>
      </c>
      <c r="AJ15" s="195" t="s">
        <v>28</v>
      </c>
    </row>
    <row r="16" spans="1:154" ht="63.75" customHeight="1" x14ac:dyDescent="0.2">
      <c r="B16" s="118" t="s">
        <v>68</v>
      </c>
      <c r="C16" s="115" t="s">
        <v>78</v>
      </c>
      <c r="D16" s="115" t="s">
        <v>79</v>
      </c>
      <c r="E16" s="115" t="s">
        <v>80</v>
      </c>
      <c r="F16" s="115" t="s">
        <v>74</v>
      </c>
      <c r="G16" s="115" t="s">
        <v>73</v>
      </c>
      <c r="H16" s="115" t="s">
        <v>122</v>
      </c>
      <c r="I16" s="115" t="s">
        <v>72</v>
      </c>
      <c r="L16" s="118" t="s">
        <v>68</v>
      </c>
      <c r="M16" s="115" t="s">
        <v>86</v>
      </c>
      <c r="N16" s="115" t="s">
        <v>84</v>
      </c>
      <c r="O16" s="115" t="s">
        <v>89</v>
      </c>
      <c r="P16" s="115" t="s">
        <v>123</v>
      </c>
      <c r="Q16" s="116" t="s">
        <v>87</v>
      </c>
      <c r="R16" s="116" t="s">
        <v>88</v>
      </c>
      <c r="S16" s="116" t="s">
        <v>90</v>
      </c>
      <c r="T16" s="116" t="s">
        <v>124</v>
      </c>
      <c r="AC16" s="16" t="s">
        <v>455</v>
      </c>
      <c r="AD16" s="145" t="s">
        <v>148</v>
      </c>
      <c r="AE16" s="146" t="s">
        <v>150</v>
      </c>
      <c r="AF16" s="147" t="s">
        <v>143</v>
      </c>
      <c r="AG16" s="153" t="s">
        <v>152</v>
      </c>
      <c r="AH16" s="153" t="s">
        <v>153</v>
      </c>
      <c r="AI16" s="154" t="s">
        <v>154</v>
      </c>
      <c r="AJ16" s="195" t="s">
        <v>28</v>
      </c>
    </row>
    <row r="17" spans="2:36" ht="30" customHeight="1" x14ac:dyDescent="0.2">
      <c r="B17" s="119" t="s">
        <v>70</v>
      </c>
      <c r="C17" s="125" t="str">
        <f>IFERROR(C10*C13/100,"")</f>
        <v/>
      </c>
      <c r="D17" s="125" t="str">
        <f t="shared" ref="D17:I17" si="3">IFERROR(D10*D13/100,"")</f>
        <v/>
      </c>
      <c r="E17" s="125" t="str">
        <f t="shared" si="3"/>
        <v/>
      </c>
      <c r="F17" s="125" t="str">
        <f t="shared" si="3"/>
        <v/>
      </c>
      <c r="G17" s="125" t="str">
        <f>IFERROR(G10*G13*F13/100,"")</f>
        <v/>
      </c>
      <c r="H17" s="125" t="str">
        <f>IFERROR(H10*H13*F13/100,"")</f>
        <v/>
      </c>
      <c r="I17" s="125" t="str">
        <f t="shared" si="3"/>
        <v/>
      </c>
      <c r="L17" s="121" t="s">
        <v>70</v>
      </c>
      <c r="M17" s="125">
        <f>IFERROR(M10*M13/100,"")</f>
        <v>0</v>
      </c>
      <c r="N17" s="125">
        <f>IFERROR(N10*N13/100,"")</f>
        <v>0</v>
      </c>
      <c r="O17" s="125">
        <f>IFERROR(O10*O13*N13/100,"")</f>
        <v>0</v>
      </c>
      <c r="P17" s="125">
        <f>IFERROR(P10*P13*N13/100,"")</f>
        <v>0</v>
      </c>
      <c r="Q17" s="126">
        <f>IFERROR(Q10*Q13/100,"")</f>
        <v>0</v>
      </c>
      <c r="R17" s="126">
        <f>IFERROR(R10*R13/100,"")</f>
        <v>0</v>
      </c>
      <c r="S17" s="126">
        <f>IFERROR(S10*S13*R13/100,"")</f>
        <v>0</v>
      </c>
      <c r="T17" s="126">
        <f>IFERROR(T10*T13*R13/100,"")</f>
        <v>0</v>
      </c>
      <c r="AC17" s="16" t="s">
        <v>456</v>
      </c>
      <c r="AD17" s="145" t="s">
        <v>148</v>
      </c>
      <c r="AE17" s="146" t="s">
        <v>150</v>
      </c>
      <c r="AF17" s="147" t="s">
        <v>143</v>
      </c>
      <c r="AG17" s="153" t="s">
        <v>152</v>
      </c>
      <c r="AH17" s="153" t="s">
        <v>153</v>
      </c>
      <c r="AI17" s="154" t="s">
        <v>154</v>
      </c>
      <c r="AJ17" s="195" t="s">
        <v>28</v>
      </c>
    </row>
    <row r="18" spans="2:36" ht="30" customHeight="1" x14ac:dyDescent="0.2">
      <c r="B18" s="120" t="s">
        <v>71</v>
      </c>
      <c r="C18" s="127" t="str">
        <f>IFERROR(C10*C14/100,"")</f>
        <v/>
      </c>
      <c r="D18" s="127" t="str">
        <f t="shared" ref="D18:I18" si="4">IFERROR(D10*D14/100,"")</f>
        <v/>
      </c>
      <c r="E18" s="127" t="str">
        <f t="shared" si="4"/>
        <v/>
      </c>
      <c r="F18" s="127" t="str">
        <f t="shared" si="4"/>
        <v/>
      </c>
      <c r="G18" s="127" t="str">
        <f>IFERROR(G10*G14*F14/100,"")</f>
        <v/>
      </c>
      <c r="H18" s="127" t="str">
        <f>IFERROR(H10*H14*F14/100,"")</f>
        <v/>
      </c>
      <c r="I18" s="127" t="str">
        <f t="shared" si="4"/>
        <v/>
      </c>
      <c r="L18" s="122" t="s">
        <v>71</v>
      </c>
      <c r="M18" s="127">
        <f>IFERROR(M10*M14/100,"")</f>
        <v>0</v>
      </c>
      <c r="N18" s="127">
        <f>IFERROR(N10*N14/100,"")</f>
        <v>0</v>
      </c>
      <c r="O18" s="127">
        <f>IFERROR(O10*O14*N14/100,"")</f>
        <v>0</v>
      </c>
      <c r="P18" s="127">
        <f>IFERROR(P10*P14*N14/100,"")</f>
        <v>0</v>
      </c>
      <c r="Q18" s="128">
        <f>IFERROR(Q10*Q14/100,"")</f>
        <v>0</v>
      </c>
      <c r="R18" s="128">
        <f>IFERROR(R10*R14/100,"")</f>
        <v>0</v>
      </c>
      <c r="S18" s="128">
        <f>IFERROR(S10*S14*R14/100,"")</f>
        <v>0</v>
      </c>
      <c r="T18" s="128">
        <f>IFERROR(T10*T14*R14/100,"")</f>
        <v>0</v>
      </c>
      <c r="AC18" s="16" t="s">
        <v>457</v>
      </c>
      <c r="AD18" s="145" t="s">
        <v>148</v>
      </c>
      <c r="AE18" s="146" t="s">
        <v>150</v>
      </c>
      <c r="AF18" s="147" t="s">
        <v>143</v>
      </c>
      <c r="AG18" s="153" t="s">
        <v>152</v>
      </c>
      <c r="AH18" s="153" t="s">
        <v>153</v>
      </c>
      <c r="AI18" s="154" t="s">
        <v>154</v>
      </c>
      <c r="AJ18" s="195" t="s">
        <v>28</v>
      </c>
    </row>
    <row r="19" spans="2:36" ht="7.5" customHeight="1" x14ac:dyDescent="0.2">
      <c r="AC19" s="16" t="s">
        <v>458</v>
      </c>
      <c r="AD19" s="145" t="s">
        <v>148</v>
      </c>
      <c r="AE19" s="146" t="s">
        <v>150</v>
      </c>
      <c r="AF19" s="147" t="s">
        <v>143</v>
      </c>
      <c r="AG19" s="153" t="s">
        <v>152</v>
      </c>
      <c r="AH19" s="153" t="s">
        <v>153</v>
      </c>
      <c r="AI19" s="154" t="s">
        <v>154</v>
      </c>
      <c r="AJ19" s="195" t="s">
        <v>28</v>
      </c>
    </row>
    <row r="20" spans="2:36" ht="39.75" customHeight="1" x14ac:dyDescent="0.2">
      <c r="C20" s="123" t="s">
        <v>75</v>
      </c>
      <c r="M20" s="115" t="s">
        <v>91</v>
      </c>
      <c r="N20" s="116" t="s">
        <v>92</v>
      </c>
      <c r="AC20" s="16" t="s">
        <v>459</v>
      </c>
      <c r="AD20" s="145" t="s">
        <v>148</v>
      </c>
      <c r="AE20" s="146" t="s">
        <v>150</v>
      </c>
      <c r="AF20" s="147" t="s">
        <v>143</v>
      </c>
      <c r="AG20" s="153" t="s">
        <v>152</v>
      </c>
      <c r="AH20" s="153" t="s">
        <v>153</v>
      </c>
      <c r="AI20" s="154" t="s">
        <v>154</v>
      </c>
      <c r="AJ20" s="195" t="s">
        <v>28</v>
      </c>
    </row>
    <row r="21" spans="2:36" ht="30" customHeight="1" x14ac:dyDescent="0.2">
      <c r="B21" s="119" t="s">
        <v>70</v>
      </c>
      <c r="C21" s="125">
        <f>SUM(C17:I17)</f>
        <v>0</v>
      </c>
      <c r="L21" s="119" t="s">
        <v>70</v>
      </c>
      <c r="M21" s="125">
        <f>SUM(M17:P17)</f>
        <v>0</v>
      </c>
      <c r="N21" s="126">
        <f>SUM(Q17:T17)</f>
        <v>0</v>
      </c>
      <c r="AC21" s="16" t="s">
        <v>460</v>
      </c>
      <c r="AD21" s="145" t="s">
        <v>148</v>
      </c>
      <c r="AE21" s="146" t="s">
        <v>150</v>
      </c>
      <c r="AF21" s="147" t="s">
        <v>143</v>
      </c>
      <c r="AG21" s="153" t="s">
        <v>152</v>
      </c>
      <c r="AH21" s="153" t="s">
        <v>153</v>
      </c>
      <c r="AI21" s="154" t="s">
        <v>154</v>
      </c>
      <c r="AJ21" s="195" t="s">
        <v>28</v>
      </c>
    </row>
    <row r="22" spans="2:36" ht="30" customHeight="1" x14ac:dyDescent="0.2">
      <c r="B22" s="120" t="s">
        <v>71</v>
      </c>
      <c r="C22" s="127">
        <f>SUM(C18:I18)</f>
        <v>0</v>
      </c>
      <c r="L22" s="120" t="s">
        <v>71</v>
      </c>
      <c r="M22" s="127">
        <f>SUM(M18:P18)</f>
        <v>0</v>
      </c>
      <c r="N22" s="128">
        <f>SUM(Q18:T18)</f>
        <v>0</v>
      </c>
      <c r="AC22" s="16" t="s">
        <v>461</v>
      </c>
      <c r="AD22" s="145" t="s">
        <v>148</v>
      </c>
      <c r="AE22" s="146" t="s">
        <v>150</v>
      </c>
      <c r="AF22" s="147" t="s">
        <v>143</v>
      </c>
      <c r="AG22" s="153" t="s">
        <v>152</v>
      </c>
      <c r="AH22" s="153" t="s">
        <v>153</v>
      </c>
      <c r="AI22" s="154" t="s">
        <v>154</v>
      </c>
      <c r="AJ22" s="195" t="s">
        <v>28</v>
      </c>
    </row>
    <row r="23" spans="2:36" ht="24.75" customHeight="1" x14ac:dyDescent="0.2">
      <c r="AC23" s="16" t="s">
        <v>462</v>
      </c>
      <c r="AD23" s="145" t="s">
        <v>148</v>
      </c>
      <c r="AE23" s="146" t="s">
        <v>150</v>
      </c>
      <c r="AF23" s="147" t="s">
        <v>143</v>
      </c>
      <c r="AG23" s="153" t="s">
        <v>152</v>
      </c>
      <c r="AH23" s="153" t="s">
        <v>153</v>
      </c>
      <c r="AI23" s="154" t="s">
        <v>154</v>
      </c>
      <c r="AJ23" s="195" t="s">
        <v>28</v>
      </c>
    </row>
    <row r="24" spans="2:36" ht="30.75" customHeight="1" x14ac:dyDescent="0.2">
      <c r="B24" s="276" t="s">
        <v>93</v>
      </c>
      <c r="C24" s="277"/>
      <c r="D24" s="278"/>
      <c r="L24" s="276" t="s">
        <v>94</v>
      </c>
      <c r="M24" s="277"/>
      <c r="N24" s="278"/>
      <c r="AC24" s="16" t="s">
        <v>463</v>
      </c>
      <c r="AD24" s="145" t="s">
        <v>148</v>
      </c>
      <c r="AE24" s="146" t="s">
        <v>150</v>
      </c>
      <c r="AF24" s="147" t="s">
        <v>143</v>
      </c>
      <c r="AG24" s="153" t="s">
        <v>152</v>
      </c>
      <c r="AH24" s="153" t="s">
        <v>153</v>
      </c>
      <c r="AI24" s="154" t="s">
        <v>154</v>
      </c>
      <c r="AJ24" s="195" t="s">
        <v>28</v>
      </c>
    </row>
    <row r="25" spans="2:36" ht="45" x14ac:dyDescent="0.2">
      <c r="AC25" s="16" t="s">
        <v>464</v>
      </c>
      <c r="AD25" s="145" t="s">
        <v>148</v>
      </c>
      <c r="AE25" s="146" t="s">
        <v>150</v>
      </c>
      <c r="AF25" s="147" t="s">
        <v>143</v>
      </c>
      <c r="AG25" s="153" t="s">
        <v>152</v>
      </c>
      <c r="AH25" s="153" t="s">
        <v>153</v>
      </c>
      <c r="AI25" s="154" t="s">
        <v>154</v>
      </c>
      <c r="AJ25" s="195" t="s">
        <v>28</v>
      </c>
    </row>
    <row r="26" spans="2:36" ht="45" x14ac:dyDescent="0.2">
      <c r="AC26" s="16" t="s">
        <v>131</v>
      </c>
      <c r="AD26" s="151" t="s">
        <v>149</v>
      </c>
      <c r="AE26" s="152" t="s">
        <v>151</v>
      </c>
      <c r="AF26" s="147" t="s">
        <v>143</v>
      </c>
      <c r="AG26" s="148" t="s">
        <v>155</v>
      </c>
      <c r="AH26" s="148" t="s">
        <v>155</v>
      </c>
      <c r="AI26" s="148" t="s">
        <v>155</v>
      </c>
      <c r="AJ26" s="148" t="s">
        <v>155</v>
      </c>
    </row>
    <row r="27" spans="2:36" ht="45" x14ac:dyDescent="0.2">
      <c r="AC27" s="16" t="s">
        <v>132</v>
      </c>
      <c r="AD27" s="145" t="s">
        <v>148</v>
      </c>
      <c r="AE27" s="146" t="s">
        <v>150</v>
      </c>
      <c r="AF27" s="147" t="s">
        <v>143</v>
      </c>
      <c r="AG27" s="153" t="s">
        <v>152</v>
      </c>
      <c r="AH27" s="148" t="s">
        <v>155</v>
      </c>
      <c r="AI27" s="148" t="s">
        <v>155</v>
      </c>
      <c r="AJ27" s="148" t="s">
        <v>155</v>
      </c>
    </row>
    <row r="28" spans="2:36" ht="45" x14ac:dyDescent="0.2">
      <c r="AC28" s="16" t="s">
        <v>133</v>
      </c>
      <c r="AD28" s="145" t="s">
        <v>148</v>
      </c>
      <c r="AE28" s="146" t="s">
        <v>150</v>
      </c>
      <c r="AF28" s="147" t="s">
        <v>143</v>
      </c>
      <c r="AG28" s="153" t="s">
        <v>152</v>
      </c>
      <c r="AH28" s="148" t="s">
        <v>155</v>
      </c>
      <c r="AI28" s="148" t="s">
        <v>155</v>
      </c>
      <c r="AJ28" s="148" t="s">
        <v>155</v>
      </c>
    </row>
    <row r="29" spans="2:36" ht="45" x14ac:dyDescent="0.2">
      <c r="AC29" s="16" t="s">
        <v>134</v>
      </c>
      <c r="AD29" s="145" t="s">
        <v>148</v>
      </c>
      <c r="AE29" s="146" t="s">
        <v>150</v>
      </c>
      <c r="AF29" s="147" t="s">
        <v>143</v>
      </c>
      <c r="AG29" s="153" t="s">
        <v>152</v>
      </c>
      <c r="AH29" s="148" t="s">
        <v>155</v>
      </c>
      <c r="AI29" s="148" t="s">
        <v>155</v>
      </c>
      <c r="AJ29" s="150" t="s">
        <v>28</v>
      </c>
    </row>
    <row r="30" spans="2:36" ht="45" x14ac:dyDescent="0.2">
      <c r="AC30" s="16" t="s">
        <v>135</v>
      </c>
      <c r="AD30" s="145" t="s">
        <v>148</v>
      </c>
      <c r="AE30" s="146" t="s">
        <v>150</v>
      </c>
      <c r="AF30" s="147" t="s">
        <v>143</v>
      </c>
      <c r="AG30" s="153" t="s">
        <v>152</v>
      </c>
      <c r="AH30" s="148" t="s">
        <v>155</v>
      </c>
      <c r="AI30" s="148" t="s">
        <v>155</v>
      </c>
      <c r="AJ30" s="148" t="s">
        <v>155</v>
      </c>
    </row>
    <row r="31" spans="2:36" ht="45" x14ac:dyDescent="0.2">
      <c r="AC31" s="16" t="s">
        <v>136</v>
      </c>
      <c r="AD31" s="145" t="s">
        <v>148</v>
      </c>
      <c r="AE31" s="146" t="s">
        <v>150</v>
      </c>
      <c r="AF31" s="147" t="s">
        <v>143</v>
      </c>
      <c r="AG31" s="153" t="s">
        <v>152</v>
      </c>
      <c r="AH31" s="148" t="s">
        <v>155</v>
      </c>
      <c r="AI31" s="148" t="s">
        <v>155</v>
      </c>
      <c r="AJ31" s="150" t="s">
        <v>28</v>
      </c>
    </row>
    <row r="32" spans="2:36" ht="51" x14ac:dyDescent="0.2">
      <c r="AC32" s="16" t="s">
        <v>137</v>
      </c>
      <c r="AD32" s="145" t="s">
        <v>148</v>
      </c>
      <c r="AE32" s="146" t="s">
        <v>150</v>
      </c>
      <c r="AF32" s="147" t="s">
        <v>143</v>
      </c>
      <c r="AG32" s="153" t="s">
        <v>152</v>
      </c>
      <c r="AH32" s="148" t="s">
        <v>155</v>
      </c>
      <c r="AI32" s="148" t="s">
        <v>155</v>
      </c>
      <c r="AJ32" s="148" t="s">
        <v>155</v>
      </c>
    </row>
    <row r="33" spans="29:36" ht="45" x14ac:dyDescent="0.2">
      <c r="AC33" s="16" t="s">
        <v>138</v>
      </c>
      <c r="AD33" s="145" t="s">
        <v>148</v>
      </c>
      <c r="AE33" s="146" t="s">
        <v>150</v>
      </c>
      <c r="AF33" s="147" t="s">
        <v>143</v>
      </c>
      <c r="AG33" s="153" t="s">
        <v>152</v>
      </c>
      <c r="AH33" s="148" t="s">
        <v>155</v>
      </c>
      <c r="AI33" s="148" t="s">
        <v>155</v>
      </c>
      <c r="AJ33" s="150" t="s">
        <v>28</v>
      </c>
    </row>
    <row r="34" spans="29:36" ht="45" x14ac:dyDescent="0.2">
      <c r="AC34" s="16" t="s">
        <v>139</v>
      </c>
      <c r="AD34" s="145" t="s">
        <v>148</v>
      </c>
      <c r="AE34" s="146" t="s">
        <v>150</v>
      </c>
      <c r="AF34" s="147" t="s">
        <v>143</v>
      </c>
      <c r="AG34" s="153" t="s">
        <v>152</v>
      </c>
      <c r="AH34" s="148" t="s">
        <v>155</v>
      </c>
      <c r="AI34" s="148" t="s">
        <v>155</v>
      </c>
      <c r="AJ34" s="148" t="s">
        <v>155</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H14:I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charges'!$G$11:$G$58</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2024-12-24T14:35:41Z</cp:lastPrinted>
  <dcterms:created xsi:type="dcterms:W3CDTF">2009-11-12T11:38:00Z</dcterms:created>
  <dcterms:modified xsi:type="dcterms:W3CDTF">2026-03-23T10:57:37Z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ies>
</file>